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washington\USUARIOS\danielle.silva\Meus Documentos\Licitações 2024\Concorrência Pública 02 2024 Velorio\"/>
    </mc:Choice>
  </mc:AlternateContent>
  <xr:revisionPtr revIDLastSave="0" documentId="13_ncr:1_{6B3A512A-1812-4DE3-8002-063510ABF69D}" xr6:coauthVersionLast="47" xr6:coauthVersionMax="47" xr10:uidLastSave="{00000000-0000-0000-0000-000000000000}"/>
  <bookViews>
    <workbookView xWindow="-120" yWindow="-120" windowWidth="29040" windowHeight="15840" activeTab="4" xr2:uid="{00000000-000D-0000-FFFF-FFFF00000000}"/>
  </bookViews>
  <sheets>
    <sheet name="Orçamento Sintético" sheetId="3" r:id="rId1"/>
    <sheet name="Memorial de Cálculo" sheetId="11" r:id="rId2"/>
    <sheet name="CRONOG" sheetId="5" r:id="rId3"/>
    <sheet name="BDI" sheetId="14" r:id="rId4"/>
    <sheet name="Itens relevância" sheetId="19" r:id="rId5"/>
  </sheets>
  <externalReferences>
    <externalReference r:id="rId6"/>
    <externalReference r:id="rId7"/>
    <externalReference r:id="rId8"/>
    <externalReference r:id="rId9"/>
    <externalReference r:id="rId10"/>
  </externalReferences>
  <definedNames>
    <definedName name="__shared_1_0_0" localSheetId="3">#REF!</definedName>
    <definedName name="__shared_1_0_0" localSheetId="1">#REF!</definedName>
    <definedName name="__shared_1_0_0">#REF!</definedName>
    <definedName name="__shared_1_0_1">#N/A</definedName>
    <definedName name="__shared_1_0_10">#N/A</definedName>
    <definedName name="__shared_1_0_100">#N/A</definedName>
    <definedName name="__shared_1_0_101">#N/A</definedName>
    <definedName name="__shared_1_0_102">#N/A</definedName>
    <definedName name="__shared_1_0_103">#N/A</definedName>
    <definedName name="__shared_1_0_104">#N/A</definedName>
    <definedName name="__shared_1_0_105">#N/A</definedName>
    <definedName name="__shared_1_0_106">#N/A</definedName>
    <definedName name="__shared_1_0_107">#N/A</definedName>
    <definedName name="__shared_1_0_108">#N/A</definedName>
    <definedName name="__shared_1_0_109">#N/A</definedName>
    <definedName name="__shared_1_0_11" localSheetId="3">#REF!</definedName>
    <definedName name="__shared_1_0_11" localSheetId="1">#REF!</definedName>
    <definedName name="__shared_1_0_11">#REF!</definedName>
    <definedName name="__shared_1_0_110">#N/A</definedName>
    <definedName name="__shared_1_0_111">#N/A</definedName>
    <definedName name="__shared_1_0_112">#N/A</definedName>
    <definedName name="__shared_1_0_113">#N/A</definedName>
    <definedName name="__shared_1_0_114">#N/A</definedName>
    <definedName name="__shared_1_0_115">#N/A</definedName>
    <definedName name="__shared_1_0_116">#N/A</definedName>
    <definedName name="__shared_1_0_117">#N/A</definedName>
    <definedName name="__shared_1_0_118">#N/A</definedName>
    <definedName name="__shared_1_0_119">#N/A</definedName>
    <definedName name="__shared_1_0_12">#N/A</definedName>
    <definedName name="__shared_1_0_120">#N/A</definedName>
    <definedName name="__shared_1_0_121">#N/A</definedName>
    <definedName name="__shared_1_0_122" localSheetId="3">#REF!</definedName>
    <definedName name="__shared_1_0_122" localSheetId="1">#REF!</definedName>
    <definedName name="__shared_1_0_122">#REF!</definedName>
    <definedName name="__shared_1_0_123">#N/A</definedName>
    <definedName name="__shared_1_0_124">#N/A</definedName>
    <definedName name="__shared_1_0_125">#N/A</definedName>
    <definedName name="__shared_1_0_126">#N/A</definedName>
    <definedName name="__shared_1_0_127">#N/A</definedName>
    <definedName name="__shared_1_0_128">#N/A</definedName>
    <definedName name="__shared_1_0_129">#N/A</definedName>
    <definedName name="__shared_1_0_13">#N/A</definedName>
    <definedName name="__shared_1_0_130">#N/A</definedName>
    <definedName name="__shared_1_0_131">#N/A</definedName>
    <definedName name="__shared_1_0_132">#N/A</definedName>
    <definedName name="__shared_1_0_133">#N/A</definedName>
    <definedName name="__shared_1_0_134">#N/A</definedName>
    <definedName name="__shared_1_0_135">#N/A</definedName>
    <definedName name="__shared_1_0_136">#N/A</definedName>
    <definedName name="__shared_1_0_137">#N/A</definedName>
    <definedName name="__shared_1_0_138">#N/A</definedName>
    <definedName name="__shared_1_0_139" localSheetId="3">#REF!</definedName>
    <definedName name="__shared_1_0_139" localSheetId="1">#REF!</definedName>
    <definedName name="__shared_1_0_139">#REF!</definedName>
    <definedName name="__shared_1_0_14">#N/A</definedName>
    <definedName name="__shared_1_0_140">#N/A</definedName>
    <definedName name="__shared_1_0_141">#N/A</definedName>
    <definedName name="__shared_1_0_142">#N/A</definedName>
    <definedName name="__shared_1_0_143">#N/A</definedName>
    <definedName name="__shared_1_0_144">#N/A</definedName>
    <definedName name="__shared_1_0_145">#N/A</definedName>
    <definedName name="__shared_1_0_146">#N/A</definedName>
    <definedName name="__shared_1_0_147">#N/A</definedName>
    <definedName name="__shared_1_0_148">#N/A</definedName>
    <definedName name="__shared_1_0_149">#N/A</definedName>
    <definedName name="__shared_1_0_15">#N/A</definedName>
    <definedName name="__shared_1_0_150">#N/A</definedName>
    <definedName name="__shared_1_0_151" localSheetId="3">#REF!</definedName>
    <definedName name="__shared_1_0_151" localSheetId="1">#REF!</definedName>
    <definedName name="__shared_1_0_151">#REF!</definedName>
    <definedName name="__shared_1_0_152">#N/A</definedName>
    <definedName name="__shared_1_0_153">#N/A</definedName>
    <definedName name="__shared_1_0_154">#N/A</definedName>
    <definedName name="__shared_1_0_155">#N/A</definedName>
    <definedName name="__shared_1_0_156">#N/A</definedName>
    <definedName name="__shared_1_0_157">#N/A</definedName>
    <definedName name="__shared_1_0_158">#N/A</definedName>
    <definedName name="__shared_1_0_159">#N/A</definedName>
    <definedName name="__shared_1_0_16">#N/A</definedName>
    <definedName name="__shared_1_0_160">#N/A</definedName>
    <definedName name="__shared_1_0_161">#N/A</definedName>
    <definedName name="__shared_1_0_162">#N/A</definedName>
    <definedName name="__shared_1_0_163" localSheetId="3">#REF!</definedName>
    <definedName name="__shared_1_0_163" localSheetId="1">#REF!</definedName>
    <definedName name="__shared_1_0_163">#REF!</definedName>
    <definedName name="__shared_1_0_164">#N/A</definedName>
    <definedName name="__shared_1_0_165">#N/A</definedName>
    <definedName name="__shared_1_0_166">#N/A</definedName>
    <definedName name="__shared_1_0_167">#N/A</definedName>
    <definedName name="__shared_1_0_168">#N/A</definedName>
    <definedName name="__shared_1_0_169">#N/A</definedName>
    <definedName name="__shared_1_0_17">#N/A</definedName>
    <definedName name="__shared_1_0_170">#N/A</definedName>
    <definedName name="__shared_1_0_171">#N/A</definedName>
    <definedName name="__shared_1_0_172">#N/A</definedName>
    <definedName name="__shared_1_0_173">#N/A</definedName>
    <definedName name="__shared_1_0_174">#N/A</definedName>
    <definedName name="__shared_1_0_175">#N/A</definedName>
    <definedName name="__shared_1_0_176" localSheetId="3">#REF!</definedName>
    <definedName name="__shared_1_0_176" localSheetId="1">#REF!</definedName>
    <definedName name="__shared_1_0_176">#REF!</definedName>
    <definedName name="__shared_1_0_177">#N/A</definedName>
    <definedName name="__shared_1_0_178">#N/A</definedName>
    <definedName name="__shared_1_0_179">#N/A</definedName>
    <definedName name="__shared_1_0_18">#N/A</definedName>
    <definedName name="__shared_1_0_180">#N/A</definedName>
    <definedName name="__shared_1_0_181">#N/A</definedName>
    <definedName name="__shared_1_0_182">#N/A</definedName>
    <definedName name="__shared_1_0_183">#N/A</definedName>
    <definedName name="__shared_1_0_184">#N/A</definedName>
    <definedName name="__shared_1_0_185">#N/A</definedName>
    <definedName name="__shared_1_0_186">#N/A</definedName>
    <definedName name="__shared_1_0_187" localSheetId="3">#REF!</definedName>
    <definedName name="__shared_1_0_187" localSheetId="1">#REF!</definedName>
    <definedName name="__shared_1_0_187">#REF!</definedName>
    <definedName name="__shared_1_0_188">#N/A</definedName>
    <definedName name="__shared_1_0_189">#N/A</definedName>
    <definedName name="__shared_1_0_19">#N/A</definedName>
    <definedName name="__shared_1_0_190">#N/A</definedName>
    <definedName name="__shared_1_0_191">#N/A</definedName>
    <definedName name="__shared_1_0_192">#N/A</definedName>
    <definedName name="__shared_1_0_193">#N/A</definedName>
    <definedName name="__shared_1_0_194">#N/A</definedName>
    <definedName name="__shared_1_0_195">#N/A</definedName>
    <definedName name="__shared_1_0_196">#N/A</definedName>
    <definedName name="__shared_1_0_197">#N/A</definedName>
    <definedName name="__shared_1_0_198" localSheetId="3">#REF!</definedName>
    <definedName name="__shared_1_0_198" localSheetId="1">#REF!</definedName>
    <definedName name="__shared_1_0_198">#REF!</definedName>
    <definedName name="__shared_1_0_199">#N/A</definedName>
    <definedName name="__shared_1_0_2">#N/A</definedName>
    <definedName name="__shared_1_0_20">#N/A</definedName>
    <definedName name="__shared_1_0_200">#N/A</definedName>
    <definedName name="__shared_1_0_201">#N/A</definedName>
    <definedName name="__shared_1_0_202">#N/A</definedName>
    <definedName name="__shared_1_0_203">#N/A</definedName>
    <definedName name="__shared_1_0_204">#N/A</definedName>
    <definedName name="__shared_1_0_205">#N/A</definedName>
    <definedName name="__shared_1_0_206">#N/A</definedName>
    <definedName name="__shared_1_0_207">#N/A</definedName>
    <definedName name="__shared_1_0_208">#N/A</definedName>
    <definedName name="__shared_1_0_209" localSheetId="3">#REF!</definedName>
    <definedName name="__shared_1_0_209" localSheetId="1">#REF!</definedName>
    <definedName name="__shared_1_0_209">#REF!</definedName>
    <definedName name="__shared_1_0_21">#N/A</definedName>
    <definedName name="__shared_1_0_210">#N/A</definedName>
    <definedName name="__shared_1_0_211">#N/A</definedName>
    <definedName name="__shared_1_0_212">#N/A</definedName>
    <definedName name="__shared_1_0_213">#N/A</definedName>
    <definedName name="__shared_1_0_214">#N/A</definedName>
    <definedName name="__shared_1_0_215">#N/A</definedName>
    <definedName name="__shared_1_0_216">#N/A</definedName>
    <definedName name="__shared_1_0_217">#N/A</definedName>
    <definedName name="__shared_1_0_218">#N/A</definedName>
    <definedName name="__shared_1_0_219">#N/A</definedName>
    <definedName name="__shared_1_0_22" localSheetId="3">#REF!</definedName>
    <definedName name="__shared_1_0_22" localSheetId="1">#REF!</definedName>
    <definedName name="__shared_1_0_22">#REF!</definedName>
    <definedName name="__shared_1_0_220" localSheetId="1">#REF!</definedName>
    <definedName name="__shared_1_0_220">#REF!</definedName>
    <definedName name="__shared_1_0_221">#N/A</definedName>
    <definedName name="__shared_1_0_222">#N/A</definedName>
    <definedName name="__shared_1_0_223">#N/A</definedName>
    <definedName name="__shared_1_0_224">#N/A</definedName>
    <definedName name="__shared_1_0_225">#N/A</definedName>
    <definedName name="__shared_1_0_226">#N/A</definedName>
    <definedName name="__shared_1_0_227">#N/A</definedName>
    <definedName name="__shared_1_0_228">#N/A</definedName>
    <definedName name="__shared_1_0_229">#N/A</definedName>
    <definedName name="__shared_1_0_23">#N/A</definedName>
    <definedName name="__shared_1_0_230">#N/A</definedName>
    <definedName name="__shared_1_0_231">#N/A</definedName>
    <definedName name="__shared_1_0_232" localSheetId="3">#REF!</definedName>
    <definedName name="__shared_1_0_232" localSheetId="1">#REF!</definedName>
    <definedName name="__shared_1_0_232">#REF!</definedName>
    <definedName name="__shared_1_0_233">#N/A</definedName>
    <definedName name="__shared_1_0_234">#N/A</definedName>
    <definedName name="__shared_1_0_235">#N/A</definedName>
    <definedName name="__shared_1_0_236">#N/A</definedName>
    <definedName name="__shared_1_0_237">#N/A</definedName>
    <definedName name="__shared_1_0_238">#N/A</definedName>
    <definedName name="__shared_1_0_239">#N/A</definedName>
    <definedName name="__shared_1_0_24">#N/A</definedName>
    <definedName name="__shared_1_0_240">#N/A</definedName>
    <definedName name="__shared_1_0_241">#N/A</definedName>
    <definedName name="__shared_1_0_242">#N/A</definedName>
    <definedName name="__shared_1_0_243" localSheetId="3">#REF!</definedName>
    <definedName name="__shared_1_0_243" localSheetId="1">#REF!</definedName>
    <definedName name="__shared_1_0_243">#REF!</definedName>
    <definedName name="__shared_1_0_244">#N/A</definedName>
    <definedName name="__shared_1_0_245">#N/A</definedName>
    <definedName name="__shared_1_0_246">#N/A</definedName>
    <definedName name="__shared_1_0_247">#N/A</definedName>
    <definedName name="__shared_1_0_248">#N/A</definedName>
    <definedName name="__shared_1_0_249">#N/A</definedName>
    <definedName name="__shared_1_0_25">#N/A</definedName>
    <definedName name="__shared_1_0_250">#N/A</definedName>
    <definedName name="__shared_1_0_251">#N/A</definedName>
    <definedName name="__shared_1_0_252">#N/A</definedName>
    <definedName name="__shared_1_0_253">#N/A</definedName>
    <definedName name="__shared_1_0_254" localSheetId="3">#REF!</definedName>
    <definedName name="__shared_1_0_254" localSheetId="1">#REF!</definedName>
    <definedName name="__shared_1_0_254">#REF!</definedName>
    <definedName name="__shared_1_0_255">#N/A</definedName>
    <definedName name="__shared_1_0_256">#N/A</definedName>
    <definedName name="__shared_1_0_257">#N/A</definedName>
    <definedName name="__shared_1_0_258">#N/A</definedName>
    <definedName name="__shared_1_0_259">#N/A</definedName>
    <definedName name="__shared_1_0_26">#N/A</definedName>
    <definedName name="__shared_1_0_260">#N/A</definedName>
    <definedName name="__shared_1_0_261">#N/A</definedName>
    <definedName name="__shared_1_0_262">#N/A</definedName>
    <definedName name="__shared_1_0_263">#N/A</definedName>
    <definedName name="__shared_1_0_264">#N/A</definedName>
    <definedName name="__shared_1_0_265" localSheetId="3">#REF!</definedName>
    <definedName name="__shared_1_0_265" localSheetId="1">#REF!</definedName>
    <definedName name="__shared_1_0_265">#REF!</definedName>
    <definedName name="__shared_1_0_266">#N/A</definedName>
    <definedName name="__shared_1_0_267">#N/A</definedName>
    <definedName name="__shared_1_0_268">#N/A</definedName>
    <definedName name="__shared_1_0_269">#N/A</definedName>
    <definedName name="__shared_1_0_27">#N/A</definedName>
    <definedName name="__shared_1_0_270">#N/A</definedName>
    <definedName name="__shared_1_0_271">#N/A</definedName>
    <definedName name="__shared_1_0_272">#N/A</definedName>
    <definedName name="__shared_1_0_273">#N/A</definedName>
    <definedName name="__shared_1_0_274">#N/A</definedName>
    <definedName name="__shared_1_0_275">#N/A</definedName>
    <definedName name="__shared_1_0_276" localSheetId="3">#REF!</definedName>
    <definedName name="__shared_1_0_276" localSheetId="1">#REF!</definedName>
    <definedName name="__shared_1_0_276">#REF!</definedName>
    <definedName name="__shared_1_0_277">#N/A</definedName>
    <definedName name="__shared_1_0_278">#N/A</definedName>
    <definedName name="__shared_1_0_279">#N/A</definedName>
    <definedName name="__shared_1_0_28">#N/A</definedName>
    <definedName name="__shared_1_0_280">#N/A</definedName>
    <definedName name="__shared_1_0_281">#N/A</definedName>
    <definedName name="__shared_1_0_282">#N/A</definedName>
    <definedName name="__shared_1_0_283">#N/A</definedName>
    <definedName name="__shared_1_0_284">#N/A</definedName>
    <definedName name="__shared_1_0_285">#N/A</definedName>
    <definedName name="__shared_1_0_286">#N/A</definedName>
    <definedName name="__shared_1_0_287" localSheetId="3">#REF!</definedName>
    <definedName name="__shared_1_0_287" localSheetId="1">#REF!</definedName>
    <definedName name="__shared_1_0_287">#REF!</definedName>
    <definedName name="__shared_1_0_288">#N/A</definedName>
    <definedName name="__shared_1_0_289">#N/A</definedName>
    <definedName name="__shared_1_0_29">#N/A</definedName>
    <definedName name="__shared_1_0_290">#N/A</definedName>
    <definedName name="__shared_1_0_291">#N/A</definedName>
    <definedName name="__shared_1_0_292">#N/A</definedName>
    <definedName name="__shared_1_0_293">#N/A</definedName>
    <definedName name="__shared_1_0_294">#N/A</definedName>
    <definedName name="__shared_1_0_295">#N/A</definedName>
    <definedName name="__shared_1_0_296">#N/A</definedName>
    <definedName name="__shared_1_0_297">#N/A</definedName>
    <definedName name="__shared_1_0_298" localSheetId="3">#REF!</definedName>
    <definedName name="__shared_1_0_298" localSheetId="1">#REF!</definedName>
    <definedName name="__shared_1_0_298">#REF!</definedName>
    <definedName name="__shared_1_0_299">#N/A</definedName>
    <definedName name="__shared_1_0_3">#N/A</definedName>
    <definedName name="__shared_1_0_30">#N/A</definedName>
    <definedName name="__shared_1_0_300">#N/A</definedName>
    <definedName name="__shared_1_0_301">#N/A</definedName>
    <definedName name="__shared_1_0_302">#N/A</definedName>
    <definedName name="__shared_1_0_303">#N/A</definedName>
    <definedName name="__shared_1_0_304">#N/A</definedName>
    <definedName name="__shared_1_0_305">#N/A</definedName>
    <definedName name="__shared_1_0_306">#N/A</definedName>
    <definedName name="__shared_1_0_307">#N/A</definedName>
    <definedName name="__shared_1_0_308">#N/A</definedName>
    <definedName name="__shared_1_0_309" localSheetId="3">#REF!</definedName>
    <definedName name="__shared_1_0_309" localSheetId="1">#REF!</definedName>
    <definedName name="__shared_1_0_309">#REF!</definedName>
    <definedName name="__shared_1_0_31">#N/A</definedName>
    <definedName name="__shared_1_0_310">#N/A</definedName>
    <definedName name="__shared_1_0_311">#N/A</definedName>
    <definedName name="__shared_1_0_312">#N/A</definedName>
    <definedName name="__shared_1_0_313">#N/A</definedName>
    <definedName name="__shared_1_0_314">#N/A</definedName>
    <definedName name="__shared_1_0_315">#N/A</definedName>
    <definedName name="__shared_1_0_316">#N/A</definedName>
    <definedName name="__shared_1_0_317">#N/A</definedName>
    <definedName name="__shared_1_0_318">#N/A</definedName>
    <definedName name="__shared_1_0_319">#N/A</definedName>
    <definedName name="__shared_1_0_32">#N/A</definedName>
    <definedName name="__shared_1_0_320" localSheetId="3">#REF!</definedName>
    <definedName name="__shared_1_0_320" localSheetId="1">#REF!</definedName>
    <definedName name="__shared_1_0_320">#REF!</definedName>
    <definedName name="__shared_1_0_321">#N/A</definedName>
    <definedName name="__shared_1_0_322">#N/A</definedName>
    <definedName name="__shared_1_0_323">#N/A</definedName>
    <definedName name="__shared_1_0_324">#N/A</definedName>
    <definedName name="__shared_1_0_325">#N/A</definedName>
    <definedName name="__shared_1_0_326">#N/A</definedName>
    <definedName name="__shared_1_0_327">#N/A</definedName>
    <definedName name="__shared_1_0_328">#N/A</definedName>
    <definedName name="__shared_1_0_329">#N/A</definedName>
    <definedName name="__shared_1_0_33" localSheetId="3">#REF!</definedName>
    <definedName name="__shared_1_0_33" localSheetId="1">#REF!</definedName>
    <definedName name="__shared_1_0_33">#REF!</definedName>
    <definedName name="__shared_1_0_330">#N/A</definedName>
    <definedName name="__shared_1_0_331" localSheetId="3">#REF!</definedName>
    <definedName name="__shared_1_0_331" localSheetId="1">#REF!</definedName>
    <definedName name="__shared_1_0_331">#REF!</definedName>
    <definedName name="__shared_1_0_332">#N/A</definedName>
    <definedName name="__shared_1_0_333">#N/A</definedName>
    <definedName name="__shared_1_0_334">#N/A</definedName>
    <definedName name="__shared_1_0_335">#N/A</definedName>
    <definedName name="__shared_1_0_336">#N/A</definedName>
    <definedName name="__shared_1_0_337">#N/A</definedName>
    <definedName name="__shared_1_0_338">#N/A</definedName>
    <definedName name="__shared_1_0_339">#N/A</definedName>
    <definedName name="__shared_1_0_34">#N/A</definedName>
    <definedName name="__shared_1_0_340">#N/A</definedName>
    <definedName name="__shared_1_0_341">#N/A</definedName>
    <definedName name="__shared_1_0_342" localSheetId="3">#REF!</definedName>
    <definedName name="__shared_1_0_342" localSheetId="1">#REF!</definedName>
    <definedName name="__shared_1_0_342">#REF!</definedName>
    <definedName name="__shared_1_0_342_1" localSheetId="1">#REF!</definedName>
    <definedName name="__shared_1_0_342_1">#REF!</definedName>
    <definedName name="__shared_1_0_343">#N/A</definedName>
    <definedName name="__shared_1_0_344">#N/A</definedName>
    <definedName name="__shared_1_0_345">#N/A</definedName>
    <definedName name="__shared_1_0_346">#N/A</definedName>
    <definedName name="__shared_1_0_347">#N/A</definedName>
    <definedName name="__shared_1_0_348">#N/A</definedName>
    <definedName name="__shared_1_0_349">#N/A</definedName>
    <definedName name="__shared_1_0_35">#N/A</definedName>
    <definedName name="__shared_1_0_350">#N/A</definedName>
    <definedName name="__shared_1_0_351">#N/A</definedName>
    <definedName name="__shared_1_0_352">#N/A</definedName>
    <definedName name="__shared_1_0_353" localSheetId="3">#REF!</definedName>
    <definedName name="__shared_1_0_353" localSheetId="1">#REF!</definedName>
    <definedName name="__shared_1_0_353">#REF!</definedName>
    <definedName name="__shared_1_0_354">#N/A</definedName>
    <definedName name="__shared_1_0_355">#N/A</definedName>
    <definedName name="__shared_1_0_356">#N/A</definedName>
    <definedName name="__shared_1_0_357">#N/A</definedName>
    <definedName name="__shared_1_0_358">#N/A</definedName>
    <definedName name="__shared_1_0_359">#N/A</definedName>
    <definedName name="__shared_1_0_36">#N/A</definedName>
    <definedName name="__shared_1_0_360">#N/A</definedName>
    <definedName name="__shared_1_0_361">#N/A</definedName>
    <definedName name="__shared_1_0_362">#N/A</definedName>
    <definedName name="__shared_1_0_363">#N/A</definedName>
    <definedName name="__shared_1_0_364" localSheetId="3">#REF!</definedName>
    <definedName name="__shared_1_0_364" localSheetId="1">#REF!</definedName>
    <definedName name="__shared_1_0_364">#REF!</definedName>
    <definedName name="__shared_1_0_365">#N/A</definedName>
    <definedName name="__shared_1_0_366">#N/A</definedName>
    <definedName name="__shared_1_0_367">#N/A</definedName>
    <definedName name="__shared_1_0_368">#N/A</definedName>
    <definedName name="__shared_1_0_369">#N/A</definedName>
    <definedName name="__shared_1_0_37">#N/A</definedName>
    <definedName name="__shared_1_0_370">#N/A</definedName>
    <definedName name="__shared_1_0_371">#N/A</definedName>
    <definedName name="__shared_1_0_372">#N/A</definedName>
    <definedName name="__shared_1_0_373">#N/A</definedName>
    <definedName name="__shared_1_0_374">#N/A</definedName>
    <definedName name="__shared_1_0_375" localSheetId="3">#REF!</definedName>
    <definedName name="__shared_1_0_375" localSheetId="1">#REF!</definedName>
    <definedName name="__shared_1_0_375">#REF!</definedName>
    <definedName name="__shared_1_0_376">#N/A</definedName>
    <definedName name="__shared_1_0_377">#N/A</definedName>
    <definedName name="__shared_1_0_378">#N/A</definedName>
    <definedName name="__shared_1_0_379">#N/A</definedName>
    <definedName name="__shared_1_0_38">#N/A</definedName>
    <definedName name="__shared_1_0_380">#N/A</definedName>
    <definedName name="__shared_1_0_381">#N/A</definedName>
    <definedName name="__shared_1_0_382">#N/A</definedName>
    <definedName name="__shared_1_0_383">#N/A</definedName>
    <definedName name="__shared_1_0_384">#N/A</definedName>
    <definedName name="__shared_1_0_385">#N/A</definedName>
    <definedName name="__shared_1_0_386" localSheetId="3">#REF!</definedName>
    <definedName name="__shared_1_0_386" localSheetId="1">#REF!</definedName>
    <definedName name="__shared_1_0_386">#REF!</definedName>
    <definedName name="__shared_1_0_387">#N/A</definedName>
    <definedName name="__shared_1_0_388">#N/A</definedName>
    <definedName name="__shared_1_0_389">#N/A</definedName>
    <definedName name="__shared_1_0_39">#N/A</definedName>
    <definedName name="__shared_1_0_390">#N/A</definedName>
    <definedName name="__shared_1_0_391">#N/A</definedName>
    <definedName name="__shared_1_0_392">#N/A</definedName>
    <definedName name="__shared_1_0_393">#N/A</definedName>
    <definedName name="__shared_1_0_394">#N/A</definedName>
    <definedName name="__shared_1_0_395">#N/A</definedName>
    <definedName name="__shared_1_0_396">#N/A</definedName>
    <definedName name="__shared_1_0_397" localSheetId="3">#REF!</definedName>
    <definedName name="__shared_1_0_397" localSheetId="1">#REF!</definedName>
    <definedName name="__shared_1_0_397">#REF!</definedName>
    <definedName name="__shared_1_0_398">#N/A</definedName>
    <definedName name="__shared_1_0_399">#N/A</definedName>
    <definedName name="__shared_1_0_4">#N/A</definedName>
    <definedName name="__shared_1_0_40">#N/A</definedName>
    <definedName name="__shared_1_0_400">#N/A</definedName>
    <definedName name="__shared_1_0_401">#N/A</definedName>
    <definedName name="__shared_1_0_402">#N/A</definedName>
    <definedName name="__shared_1_0_403">#N/A</definedName>
    <definedName name="__shared_1_0_404">#N/A</definedName>
    <definedName name="__shared_1_0_405">#N/A</definedName>
    <definedName name="__shared_1_0_406">#N/A</definedName>
    <definedName name="__shared_1_0_407">#N/A</definedName>
    <definedName name="__shared_1_0_408" localSheetId="3">#REF!</definedName>
    <definedName name="__shared_1_0_408" localSheetId="1">#REF!</definedName>
    <definedName name="__shared_1_0_408">#REF!</definedName>
    <definedName name="__shared_1_0_409">#N/A</definedName>
    <definedName name="__shared_1_0_41">#N/A</definedName>
    <definedName name="__shared_1_0_410">#N/A</definedName>
    <definedName name="__shared_1_0_411">#N/A</definedName>
    <definedName name="__shared_1_0_412">#N/A</definedName>
    <definedName name="__shared_1_0_413">#N/A</definedName>
    <definedName name="__shared_1_0_414">#N/A</definedName>
    <definedName name="__shared_1_0_415">#N/A</definedName>
    <definedName name="__shared_1_0_416">#N/A</definedName>
    <definedName name="__shared_1_0_417">#N/A</definedName>
    <definedName name="__shared_1_0_418">#N/A</definedName>
    <definedName name="__shared_1_0_419" localSheetId="3">#REF!</definedName>
    <definedName name="__shared_1_0_419" localSheetId="1">#REF!</definedName>
    <definedName name="__shared_1_0_419">#REF!</definedName>
    <definedName name="__shared_1_0_42">#N/A</definedName>
    <definedName name="__shared_1_0_420">#N/A</definedName>
    <definedName name="__shared_1_0_421">#N/A</definedName>
    <definedName name="__shared_1_0_422">#N/A</definedName>
    <definedName name="__shared_1_0_423">#N/A</definedName>
    <definedName name="__shared_1_0_424">#N/A</definedName>
    <definedName name="__shared_1_0_425">#N/A</definedName>
    <definedName name="__shared_1_0_426">#N/A</definedName>
    <definedName name="__shared_1_0_427">#N/A</definedName>
    <definedName name="__shared_1_0_428">#N/A</definedName>
    <definedName name="__shared_1_0_429">#N/A</definedName>
    <definedName name="__shared_1_0_43">#N/A</definedName>
    <definedName name="__shared_1_0_430" localSheetId="3">#REF!</definedName>
    <definedName name="__shared_1_0_430" localSheetId="1">#REF!</definedName>
    <definedName name="__shared_1_0_430">#REF!</definedName>
    <definedName name="__shared_1_0_431">#N/A</definedName>
    <definedName name="__shared_1_0_432">#N/A</definedName>
    <definedName name="__shared_1_0_433">#N/A</definedName>
    <definedName name="__shared_1_0_434">#N/A</definedName>
    <definedName name="__shared_1_0_435">#N/A</definedName>
    <definedName name="__shared_1_0_436">#N/A</definedName>
    <definedName name="__shared_1_0_437">#N/A</definedName>
    <definedName name="__shared_1_0_438">#N/A</definedName>
    <definedName name="__shared_1_0_439">#N/A</definedName>
    <definedName name="__shared_1_0_44" localSheetId="3">#REF!</definedName>
    <definedName name="__shared_1_0_44" localSheetId="1">#REF!</definedName>
    <definedName name="__shared_1_0_44">#REF!</definedName>
    <definedName name="__shared_1_0_440">#N/A</definedName>
    <definedName name="__shared_1_0_441" localSheetId="3">#REF!</definedName>
    <definedName name="__shared_1_0_441" localSheetId="1">#REF!</definedName>
    <definedName name="__shared_1_0_441">#REF!</definedName>
    <definedName name="__shared_1_0_442">#N/A</definedName>
    <definedName name="__shared_1_0_443">#N/A</definedName>
    <definedName name="__shared_1_0_444">#N/A</definedName>
    <definedName name="__shared_1_0_445">#N/A</definedName>
    <definedName name="__shared_1_0_446">#N/A</definedName>
    <definedName name="__shared_1_0_447">#N/A</definedName>
    <definedName name="__shared_1_0_448">#N/A</definedName>
    <definedName name="__shared_1_0_449">#N/A</definedName>
    <definedName name="__shared_1_0_45">#N/A</definedName>
    <definedName name="__shared_1_0_450">#N/A</definedName>
    <definedName name="__shared_1_0_451">#N/A</definedName>
    <definedName name="__shared_1_0_452">#N/A</definedName>
    <definedName name="__shared_1_0_453">#N/A</definedName>
    <definedName name="__shared_1_0_454" localSheetId="3">#REF!</definedName>
    <definedName name="__shared_1_0_454" localSheetId="1">#REF!</definedName>
    <definedName name="__shared_1_0_454">#REF!</definedName>
    <definedName name="__shared_1_0_455">#N/A</definedName>
    <definedName name="__shared_1_0_456">#N/A</definedName>
    <definedName name="__shared_1_0_457">#N/A</definedName>
    <definedName name="__shared_1_0_458">#N/A</definedName>
    <definedName name="__shared_1_0_459">#N/A</definedName>
    <definedName name="__shared_1_0_46">#N/A</definedName>
    <definedName name="__shared_1_0_460">#N/A</definedName>
    <definedName name="__shared_1_0_461">#N/A</definedName>
    <definedName name="__shared_1_0_462">#N/A</definedName>
    <definedName name="__shared_1_0_463">#N/A</definedName>
    <definedName name="__shared_1_0_464">#N/A</definedName>
    <definedName name="__shared_1_0_465" localSheetId="3">#REF!</definedName>
    <definedName name="__shared_1_0_465" localSheetId="1">#REF!</definedName>
    <definedName name="__shared_1_0_465">#REF!</definedName>
    <definedName name="__shared_1_0_466">#N/A</definedName>
    <definedName name="__shared_1_0_467">#N/A</definedName>
    <definedName name="__shared_1_0_468">#N/A</definedName>
    <definedName name="__shared_1_0_469">#N/A</definedName>
    <definedName name="__shared_1_0_47">#N/A</definedName>
    <definedName name="__shared_1_0_470">#N/A</definedName>
    <definedName name="__shared_1_0_471">#N/A</definedName>
    <definedName name="__shared_1_0_472">#N/A</definedName>
    <definedName name="__shared_1_0_473">#N/A</definedName>
    <definedName name="__shared_1_0_474">#N/A</definedName>
    <definedName name="__shared_1_0_475">#N/A</definedName>
    <definedName name="__shared_1_0_476">#N/A</definedName>
    <definedName name="__shared_1_0_477" localSheetId="3">#REF!</definedName>
    <definedName name="__shared_1_0_477" localSheetId="1">#REF!</definedName>
    <definedName name="__shared_1_0_477">#REF!</definedName>
    <definedName name="__shared_1_0_478">#N/A</definedName>
    <definedName name="__shared_1_0_479">#N/A</definedName>
    <definedName name="__shared_1_0_48">#N/A</definedName>
    <definedName name="__shared_1_0_480">#N/A</definedName>
    <definedName name="__shared_1_0_481">#N/A</definedName>
    <definedName name="__shared_1_0_482">#N/A</definedName>
    <definedName name="__shared_1_0_483">#N/A</definedName>
    <definedName name="__shared_1_0_484">#N/A</definedName>
    <definedName name="__shared_1_0_485">#N/A</definedName>
    <definedName name="__shared_1_0_486">#N/A</definedName>
    <definedName name="__shared_1_0_487">#N/A</definedName>
    <definedName name="__shared_1_0_488" localSheetId="3">#REF!</definedName>
    <definedName name="__shared_1_0_488" localSheetId="1">#REF!</definedName>
    <definedName name="__shared_1_0_488">#REF!</definedName>
    <definedName name="__shared_1_0_489">#N/A</definedName>
    <definedName name="__shared_1_0_49">#N/A</definedName>
    <definedName name="__shared_1_0_490">#N/A</definedName>
    <definedName name="__shared_1_0_491">#N/A</definedName>
    <definedName name="__shared_1_0_492">#N/A</definedName>
    <definedName name="__shared_1_0_493">#N/A</definedName>
    <definedName name="__shared_1_0_494">#N/A</definedName>
    <definedName name="__shared_1_0_495">#N/A</definedName>
    <definedName name="__shared_1_0_496">#N/A</definedName>
    <definedName name="__shared_1_0_497">#N/A</definedName>
    <definedName name="__shared_1_0_498">#N/A</definedName>
    <definedName name="__shared_1_0_5">#N/A</definedName>
    <definedName name="__shared_1_0_50">#N/A</definedName>
    <definedName name="__shared_1_0_51">#N/A</definedName>
    <definedName name="__shared_1_0_52">#N/A</definedName>
    <definedName name="__shared_1_0_53">#N/A</definedName>
    <definedName name="__shared_1_0_54">#N/A</definedName>
    <definedName name="__shared_1_0_55" localSheetId="3">#REF!</definedName>
    <definedName name="__shared_1_0_55" localSheetId="1">#REF!</definedName>
    <definedName name="__shared_1_0_55">#REF!</definedName>
    <definedName name="__shared_1_0_56">#N/A</definedName>
    <definedName name="__shared_1_0_57">#N/A</definedName>
    <definedName name="__shared_1_0_58">#N/A</definedName>
    <definedName name="__shared_1_0_59">#N/A</definedName>
    <definedName name="__shared_1_0_6">#N/A</definedName>
    <definedName name="__shared_1_0_60">#N/A</definedName>
    <definedName name="__shared_1_0_61">#N/A</definedName>
    <definedName name="__shared_1_0_62">#N/A</definedName>
    <definedName name="__shared_1_0_63">#N/A</definedName>
    <definedName name="__shared_1_0_64">#N/A</definedName>
    <definedName name="__shared_1_0_65">#N/A</definedName>
    <definedName name="__shared_1_0_66" localSheetId="3">#REF!</definedName>
    <definedName name="__shared_1_0_66" localSheetId="1">#REF!</definedName>
    <definedName name="__shared_1_0_66">#REF!</definedName>
    <definedName name="__shared_1_0_67">#N/A</definedName>
    <definedName name="__shared_1_0_68">#N/A</definedName>
    <definedName name="__shared_1_0_69">#N/A</definedName>
    <definedName name="__shared_1_0_7">#N/A</definedName>
    <definedName name="__shared_1_0_70">#N/A</definedName>
    <definedName name="__shared_1_0_71">#N/A</definedName>
    <definedName name="__shared_1_0_72">#N/A</definedName>
    <definedName name="__shared_1_0_73">#N/A</definedName>
    <definedName name="__shared_1_0_74">#N/A</definedName>
    <definedName name="__shared_1_0_75">#N/A</definedName>
    <definedName name="__shared_1_0_76">#N/A</definedName>
    <definedName name="__shared_1_0_77">#N/A</definedName>
    <definedName name="__shared_1_0_78" localSheetId="3">#REF!</definedName>
    <definedName name="__shared_1_0_78" localSheetId="1">#REF!</definedName>
    <definedName name="__shared_1_0_78">#REF!</definedName>
    <definedName name="__shared_1_0_79">#N/A</definedName>
    <definedName name="__shared_1_0_8">#N/A</definedName>
    <definedName name="__shared_1_0_80">#N/A</definedName>
    <definedName name="__shared_1_0_81">#N/A</definedName>
    <definedName name="__shared_1_0_82">#N/A</definedName>
    <definedName name="__shared_1_0_83">#N/A</definedName>
    <definedName name="__shared_1_0_84">#N/A</definedName>
    <definedName name="__shared_1_0_85">#N/A</definedName>
    <definedName name="__shared_1_0_86">#N/A</definedName>
    <definedName name="__shared_1_0_87">#N/A</definedName>
    <definedName name="__shared_1_0_88">#N/A</definedName>
    <definedName name="__shared_1_0_89">#N/A</definedName>
    <definedName name="__shared_1_0_9">#N/A</definedName>
    <definedName name="__shared_1_0_90">#N/A</definedName>
    <definedName name="__shared_1_0_91">#N/A</definedName>
    <definedName name="__shared_1_0_92" localSheetId="3">#REF!</definedName>
    <definedName name="__shared_1_0_92" localSheetId="1">#REF!</definedName>
    <definedName name="__shared_1_0_92">#REF!</definedName>
    <definedName name="__shared_1_0_93">#N/A</definedName>
    <definedName name="__shared_1_0_94">#N/A</definedName>
    <definedName name="__shared_1_0_95">#N/A</definedName>
    <definedName name="__shared_1_0_96">#N/A</definedName>
    <definedName name="__shared_1_0_97">#N/A</definedName>
    <definedName name="__shared_1_0_98">#N/A</definedName>
    <definedName name="__shared_1_0_99">#N/A</definedName>
    <definedName name="__shared_2_0_0">#N/A</definedName>
    <definedName name="__shared_2_0_1">#N/A</definedName>
    <definedName name="__shared_2_0_2">#N/A</definedName>
    <definedName name="__shared_2_0_3">#N/A</definedName>
    <definedName name="__shared_2_0_4">#N/A</definedName>
    <definedName name="A" localSheetId="3">#REF!</definedName>
    <definedName name="A" localSheetId="1">#REF!</definedName>
    <definedName name="A">#REF!</definedName>
    <definedName name="A_1" localSheetId="1">#REF!</definedName>
    <definedName name="A_1">#REF!</definedName>
    <definedName name="A_2" localSheetId="1">#REF!</definedName>
    <definedName name="A_2">#REF!</definedName>
    <definedName name="AA" localSheetId="1">#REF!</definedName>
    <definedName name="AA">#REF!</definedName>
    <definedName name="AAA" localSheetId="1">#REF!</definedName>
    <definedName name="AAA">#REF!</definedName>
    <definedName name="AAAAA" localSheetId="1">#REF!</definedName>
    <definedName name="AAAAA">#REF!</definedName>
    <definedName name="ANCORAGEM" localSheetId="1">#REF!</definedName>
    <definedName name="ANCORAGEM">#REF!</definedName>
    <definedName name="_xlnm.Print_Area" localSheetId="3">BDI!$A$1:$R$46</definedName>
    <definedName name="_xlnm.Print_Area" localSheetId="2">CRONOG!$A$1:$I$47</definedName>
    <definedName name="_xlnm.Print_Area" localSheetId="1">'Memorial de Cálculo'!$A$1:$G$262</definedName>
    <definedName name="_xlnm.Print_Area" localSheetId="0">'Orçamento Sintético'!$A$1:$J$265</definedName>
    <definedName name="B" localSheetId="3">#REF!</definedName>
    <definedName name="B" localSheetId="1">#REF!</definedName>
    <definedName name="B">#REF!</definedName>
    <definedName name="B_1" localSheetId="1">#REF!</definedName>
    <definedName name="B_1">#REF!</definedName>
    <definedName name="B_2" localSheetId="1">#REF!</definedName>
    <definedName name="B_2">#REF!</definedName>
    <definedName name="_xlnm.Database">TEXT(Import.DataBase,"mm-aaaa")</definedName>
    <definedName name="BDI" localSheetId="1">[1]PREÇOS!#REF!</definedName>
    <definedName name="BDI">[1]PREÇOS!#REF!</definedName>
    <definedName name="BLOCOANCORAGEMNOVO" localSheetId="3">#REF!</definedName>
    <definedName name="BLOCOANCORAGEMNOVO" localSheetId="1">#REF!</definedName>
    <definedName name="BLOCOANCORAGEMNOVO">#REF!</definedName>
    <definedName name="Critérios_IM" localSheetId="1">#REF!</definedName>
    <definedName name="Critérios_IM">#REF!</definedName>
    <definedName name="Cronograma1">#N/A</definedName>
    <definedName name="custo_canal_diversos" localSheetId="3">#REF!</definedName>
    <definedName name="custo_canal_diversos" localSheetId="1">#REF!</definedName>
    <definedName name="custo_canal_diversos">#REF!</definedName>
    <definedName name="custo_canal_k" localSheetId="1">#REF!</definedName>
    <definedName name="custo_canal_k">#REF!</definedName>
    <definedName name="custo_viario_diversos" localSheetId="1">#REF!</definedName>
    <definedName name="custo_viario_diversos">#REF!</definedName>
    <definedName name="custo_viario_k" localSheetId="1">#REF!</definedName>
    <definedName name="custo_viario_k">#REF!</definedName>
    <definedName name="D" localSheetId="1">#REF!</definedName>
    <definedName name="D">#REF!</definedName>
    <definedName name="E" localSheetId="1">#REF!</definedName>
    <definedName name="E">#REF!</definedName>
    <definedName name="ELEV" localSheetId="1">#REF!</definedName>
    <definedName name="ELEV">#REF!</definedName>
    <definedName name="Excel_BuiltIn_Criteria" localSheetId="1">#REF!</definedName>
    <definedName name="Excel_BuiltIn_Criteria">#REF!</definedName>
    <definedName name="F" localSheetId="1">#REF!</definedName>
    <definedName name="F">#REF!</definedName>
    <definedName name="Fl_01">#N/A</definedName>
    <definedName name="G" localSheetId="3">#REF!</definedName>
    <definedName name="G" localSheetId="1">#REF!</definedName>
    <definedName name="G">#REF!</definedName>
    <definedName name="H" localSheetId="1">#REF!</definedName>
    <definedName name="H">#REF!</definedName>
    <definedName name="Import.DataBase">[2]DADOS!$A$38</definedName>
    <definedName name="INDIC" localSheetId="1">#REF!</definedName>
    <definedName name="INDIC">#REF!</definedName>
    <definedName name="ÍNDICE" localSheetId="1">#REF!</definedName>
    <definedName name="ÍNDICE">#REF!</definedName>
    <definedName name="INFR" localSheetId="1">#REF!</definedName>
    <definedName name="INFR">#REF!</definedName>
    <definedName name="INFRATEC" localSheetId="1">#REF!</definedName>
    <definedName name="INFRATEC">#REF!</definedName>
    <definedName name="INFRETÉCNICA" localSheetId="1">[1]PREÇOS!#REF!</definedName>
    <definedName name="INFRETÉCNICA">[1]PREÇOS!#REF!</definedName>
    <definedName name="kkkkkkkkkk" localSheetId="3">#REF!</definedName>
    <definedName name="kkkkkkkkkk" localSheetId="1">#REF!</definedName>
    <definedName name="kkkkkkkkkk">#REF!</definedName>
    <definedName name="MÊS" localSheetId="1">#REF!</definedName>
    <definedName name="MÊS">#REF!</definedName>
    <definedName name="pla">#N/A</definedName>
    <definedName name="PLAN" localSheetId="3">#REF!</definedName>
    <definedName name="PLAN" localSheetId="1">#REF!</definedName>
    <definedName name="PLAN">#REF!</definedName>
    <definedName name="planilha">#N/A</definedName>
    <definedName name="Print_Area_MI" localSheetId="3">#REF!</definedName>
    <definedName name="Print_Area_MI" localSheetId="1">#REF!</definedName>
    <definedName name="Print_Area_MI">#REF!</definedName>
    <definedName name="Referencia.Descricao">IF(ISNUMBER([2]PO!linhaSINAPIxls),INDEX(INDIRECT("'[Referência "&amp;_xlnm.Database&amp;".xls]Banco'!$b:$g"),[2]PO!linhaSINAPIxls,3),"")</definedName>
    <definedName name="Referencia.Unidade">IF(ISNUMBER([3]PO!linhaSINAPIxls),INDEX(INDIRECT("'[Referência "&amp;_xlnm.Database&amp;".xls]Banco'!$b:$g"),[3]PO!linhaSINAPIxls,4),"")</definedName>
    <definedName name="SHARED_FORMULA_10_144_10_144_0" localSheetId="1">#REF!</definedName>
    <definedName name="SHARED_FORMULA_10_144_10_144_0">#REF!</definedName>
    <definedName name="SHARED_FORMULA_10_176_10_176_0" localSheetId="1">#REF!</definedName>
    <definedName name="SHARED_FORMULA_10_176_10_176_0">#REF!</definedName>
    <definedName name="SHARED_FORMULA_11_144_11_144_0" localSheetId="3">#REF!*#REF!</definedName>
    <definedName name="SHARED_FORMULA_11_144_11_144_0" localSheetId="1">#REF!*#REF!</definedName>
    <definedName name="SHARED_FORMULA_11_144_11_144_0">#REF!*#REF!</definedName>
    <definedName name="SHARED_FORMULA_11_176_11_176_0" localSheetId="1">#REF!*#REF!</definedName>
    <definedName name="SHARED_FORMULA_11_176_11_176_0">#REF!*#REF!</definedName>
    <definedName name="SHARED_FORMULA_12_144_12_144_0" localSheetId="1">#REF!*#REF!</definedName>
    <definedName name="SHARED_FORMULA_12_144_12_144_0">#REF!*#REF!</definedName>
    <definedName name="SHARED_FORMULA_12_176_12_176_0" localSheetId="1">#REF!*#REF!</definedName>
    <definedName name="SHARED_FORMULA_12_176_12_176_0">#REF!*#REF!</definedName>
    <definedName name="SHARED_FORMULA_13_144_13_144_0" localSheetId="1">#REF!*#REF!</definedName>
    <definedName name="SHARED_FORMULA_13_144_13_144_0">#REF!*#REF!</definedName>
    <definedName name="SHARED_FORMULA_13_176_13_176_0" localSheetId="1">#REF!*#REF!</definedName>
    <definedName name="SHARED_FORMULA_13_176_13_176_0">#REF!*#REF!</definedName>
    <definedName name="SHARED_FORMULA_14_144_14_144_0" localSheetId="1">#REF!*#REF!</definedName>
    <definedName name="SHARED_FORMULA_14_144_14_144_0">#REF!*#REF!</definedName>
    <definedName name="SHARED_FORMULA_14_176_14_176_0" localSheetId="1">#REF!*#REF!</definedName>
    <definedName name="SHARED_FORMULA_14_176_14_176_0">#REF!*#REF!</definedName>
    <definedName name="SHARED_FORMULA_15_144_15_144_0" localSheetId="3">(((#REF!+#REF!+#REF!)*(1+#REF!))*(1+#REF!))</definedName>
    <definedName name="SHARED_FORMULA_15_144_15_144_0" localSheetId="1">(((#REF!+#REF!+#REF!)*(1+#REF!))*(1+#REF!))</definedName>
    <definedName name="SHARED_FORMULA_15_144_15_144_0">(((#REF!+#REF!+#REF!)*(1+#REF!))*(1+#REF!))</definedName>
    <definedName name="SHARED_FORMULA_15_176_15_176_0" localSheetId="1">(((#REF!+#REF!+#REF!)*(1+#REF!))*(1+#REF!))</definedName>
    <definedName name="SHARED_FORMULA_15_176_15_176_0">(((#REF!+#REF!+#REF!)*(1+#REF!))*(1+#REF!))</definedName>
    <definedName name="SHARED_FORMULA_16_144_16_144_0" localSheetId="1">(((#REF!+#REF!+#REF!)*(1+#REF!))*(1+#REF!))</definedName>
    <definedName name="SHARED_FORMULA_16_144_16_144_0">(((#REF!+#REF!+#REF!)*(1+#REF!))*(1+#REF!))</definedName>
    <definedName name="SHARED_FORMULA_16_176_16_176_0" localSheetId="1">(((#REF!+#REF!+#REF!)*(1+#REF!))*(1+#REF!))</definedName>
    <definedName name="SHARED_FORMULA_16_176_16_176_0">(((#REF!+#REF!+#REF!)*(1+#REF!))*(1+#REF!))</definedName>
    <definedName name="SHARED_FORMULA_17_144_17_144_0" localSheetId="1">#REF!+#REF!</definedName>
    <definedName name="SHARED_FORMULA_17_144_17_144_0">#REF!+#REF!</definedName>
    <definedName name="SHARED_FORMULA_17_176_17_176_0" localSheetId="1">#REF!+#REF!</definedName>
    <definedName name="SHARED_FORMULA_17_176_17_176_0">#REF!+#REF!</definedName>
    <definedName name="SHARED_FORMULA_18_144_18_144_0" localSheetId="1">#REF!*#REF!</definedName>
    <definedName name="SHARED_FORMULA_18_144_18_144_0">#REF!*#REF!</definedName>
    <definedName name="SHARED_FORMULA_18_176_18_176_0" localSheetId="1">#REF!*#REF!</definedName>
    <definedName name="SHARED_FORMULA_18_176_18_176_0">#REF!*#REF!</definedName>
    <definedName name="SHARED_FORMULA_19_145_19_145_0" localSheetId="1">#REF!*#REF!</definedName>
    <definedName name="SHARED_FORMULA_19_145_19_145_0">#REF!*#REF!</definedName>
    <definedName name="SHARED_FORMULA_19_177_19_177_0" localSheetId="1">#REF!*#REF!</definedName>
    <definedName name="SHARED_FORMULA_19_177_19_177_0">#REF!*#REF!</definedName>
    <definedName name="SHARED_FORMULA_20_145_20_145_0" localSheetId="1">#REF!+#REF!</definedName>
    <definedName name="SHARED_FORMULA_20_145_20_145_0">#REF!+#REF!</definedName>
    <definedName name="SHARED_FORMULA_20_177_20_177_0" localSheetId="1">#REF!+#REF!</definedName>
    <definedName name="SHARED_FORMULA_20_177_20_177_0">#REF!+#REF!</definedName>
    <definedName name="SHARED_FORMULA_29_145_29_145_0" localSheetId="1">UPPER(#REF!)</definedName>
    <definedName name="SHARED_FORMULA_29_145_29_145_0">UPPER(#REF!)</definedName>
    <definedName name="SHARED_FORMULA_29_177_29_177_0" localSheetId="1">UPPER(#REF!)</definedName>
    <definedName name="SHARED_FORMULA_29_177_29_177_0">UPPER(#REF!)</definedName>
    <definedName name="SHARED_FORMULA_6_103_6_103_3" localSheetId="1">SUM(#REF!)</definedName>
    <definedName name="SHARED_FORMULA_6_103_6_103_3">SUM(#REF!)</definedName>
    <definedName name="SHARED_FORMULA_6_124_6_124_3" localSheetId="1">SUM(#REF!)</definedName>
    <definedName name="SHARED_FORMULA_6_124_6_124_3">SUM(#REF!)</definedName>
    <definedName name="SHARED_FORMULA_6_134_6_134_3" localSheetId="1">SUM(#REF!)</definedName>
    <definedName name="SHARED_FORMULA_6_134_6_134_3">SUM(#REF!)</definedName>
    <definedName name="SHARED_FORMULA_6_152_6_152_3" localSheetId="1">SUM(#REF!)</definedName>
    <definedName name="SHARED_FORMULA_6_152_6_152_3">SUM(#REF!)</definedName>
    <definedName name="SHARED_FORMULA_6_162_6_162_3" localSheetId="1">SUM(#REF!)</definedName>
    <definedName name="SHARED_FORMULA_6_162_6_162_3">SUM(#REF!)</definedName>
    <definedName name="SHARED_FORMULA_6_176_6_176_3" localSheetId="1">SUM(#REF!)</definedName>
    <definedName name="SHARED_FORMULA_6_176_6_176_3">SUM(#REF!)</definedName>
    <definedName name="SHARED_FORMULA_6_20_6_20_3" localSheetId="1">SUM(#REF!)</definedName>
    <definedName name="SHARED_FORMULA_6_20_6_20_3">SUM(#REF!)</definedName>
    <definedName name="SHARED_FORMULA_6_44_6_44_3" localSheetId="1">SUM(#REF!)</definedName>
    <definedName name="SHARED_FORMULA_6_44_6_44_3">SUM(#REF!)</definedName>
    <definedName name="SHARED_FORMULA_6_60_6_60_3" localSheetId="1">SUM(#REF!)</definedName>
    <definedName name="SHARED_FORMULA_6_60_6_60_3">SUM(#REF!)</definedName>
    <definedName name="SHARED_FORMULA_6_69_6_69_3" localSheetId="1">SUM(#REF!)</definedName>
    <definedName name="SHARED_FORMULA_6_69_6_69_3">SUM(#REF!)</definedName>
    <definedName name="SHARED_FORMULA_6_80_6_80_3" localSheetId="1">SUM(#REF!)</definedName>
    <definedName name="SHARED_FORMULA_6_80_6_80_3">SUM(#REF!)</definedName>
    <definedName name="SHARED_FORMULA_6_95_6_95_3" localSheetId="1">SUM(#REF!)</definedName>
    <definedName name="SHARED_FORMULA_6_95_6_95_3">SUM(#REF!)</definedName>
    <definedName name="sqsa" localSheetId="1">#REF!</definedName>
    <definedName name="sqsa">#REF!</definedName>
    <definedName name="tbjan01" localSheetId="1">#REF!</definedName>
    <definedName name="tbjan01">#REF!</definedName>
    <definedName name="TBJUL01" localSheetId="1">#REF!</definedName>
    <definedName name="TBJUL01">#REF!</definedName>
    <definedName name="TESTE" localSheetId="1">#REF!</definedName>
    <definedName name="TESTE">#REF!</definedName>
    <definedName name="TipoOrçamento">"BASE"</definedName>
    <definedName name="_xlnm.Print_Titles" localSheetId="1">'Memorial de Cálculo'!$7:$8</definedName>
    <definedName name="_xlnm.Print_Titles" localSheetId="0">'Orçamento Sintético'!$7:$7</definedName>
    <definedName name="TRAVESSIA" localSheetId="3">#REF!</definedName>
    <definedName name="TRAVESSIA" localSheetId="1">#REF!</definedName>
    <definedName name="TRAVESSIA">#REF!</definedName>
    <definedName name="VENDA_CANAL_DIVERSOS" localSheetId="1">#REF!</definedName>
    <definedName name="VENDA_CANAL_DIVERSOS">#REF!</definedName>
    <definedName name="VENDA_CANAL_K" localSheetId="1">#REF!</definedName>
    <definedName name="VENDA_CANAL_K">#REF!</definedName>
    <definedName name="VENDA_CANAL_PI_R" localSheetId="1">#REF!</definedName>
    <definedName name="VENDA_CANAL_PI_R">#REF!</definedName>
    <definedName name="VENDA_VIARIO_DIVERSOS" localSheetId="1">#REF!</definedName>
    <definedName name="VENDA_VIARIO_DIVERSOS">#REF!</definedName>
    <definedName name="VENDA_VIARIO_K" localSheetId="1">#REF!</definedName>
    <definedName name="VENDA_VIARIO_K">#REF!</definedName>
    <definedName name="VENDA_VIARIO_PI_R" localSheetId="1">#REF!</definedName>
    <definedName name="VENDA_VIARIO_PI_R">#REF!</definedName>
    <definedName name="X_1" localSheetId="1">#REF!</definedName>
    <definedName name="X_1">#REF!</definedName>
    <definedName name="X_2" localSheetId="1">#REF!</definedName>
    <definedName name="X_2">#REF!</definedName>
    <definedName name="X_3" localSheetId="1">#REF!</definedName>
    <definedName name="X_3">#REF!</definedName>
    <definedName name="X_4" localSheetId="1">#REF!</definedName>
    <definedName name="X_4">#REF!</definedName>
    <definedName name="X_INT" localSheetId="1">#REF!</definedName>
    <definedName name="X_INT">#REF!</definedName>
    <definedName name="Y_1" localSheetId="1">#REF!</definedName>
    <definedName name="Y_1">#REF!</definedName>
    <definedName name="Y_2" localSheetId="1">#REF!</definedName>
    <definedName name="Y_2">#REF!</definedName>
    <definedName name="Y_3" localSheetId="1">#REF!</definedName>
    <definedName name="Y_3">#REF!</definedName>
    <definedName name="Y_4" localSheetId="1">#REF!</definedName>
    <definedName name="Y_4">#REF!</definedName>
  </definedNames>
  <calcPr calcId="191029"/>
</workbook>
</file>

<file path=xl/calcChain.xml><?xml version="1.0" encoding="utf-8"?>
<calcChain xmlns="http://schemas.openxmlformats.org/spreadsheetml/2006/main">
  <c r="D4" i="19" l="1"/>
  <c r="E4" i="19" s="1"/>
  <c r="C4" i="19"/>
  <c r="B4" i="19"/>
  <c r="A4" i="19"/>
  <c r="D6" i="19"/>
  <c r="E6" i="19" s="1"/>
  <c r="C6" i="19"/>
  <c r="B6" i="19"/>
  <c r="A6" i="19"/>
  <c r="D5" i="19"/>
  <c r="E5" i="19" s="1"/>
  <c r="C5" i="19"/>
  <c r="B5" i="19"/>
  <c r="A5" i="19"/>
  <c r="D3" i="19"/>
  <c r="E3" i="19" s="1"/>
  <c r="C3" i="19"/>
  <c r="B3" i="19"/>
  <c r="A3" i="19"/>
  <c r="A3" i="14"/>
  <c r="C3" i="14" s="1"/>
  <c r="J11" i="11"/>
  <c r="F12" i="11"/>
  <c r="J12" i="11" s="1"/>
  <c r="J13" i="11"/>
  <c r="F14" i="11"/>
  <c r="J14" i="11" s="1"/>
  <c r="J15" i="11"/>
  <c r="J16" i="11"/>
  <c r="J17" i="11"/>
  <c r="J18" i="11"/>
  <c r="F19" i="11"/>
  <c r="J19" i="11" s="1"/>
  <c r="J20" i="11"/>
  <c r="F21" i="11"/>
  <c r="J21" i="11" s="1"/>
  <c r="G22" i="11"/>
  <c r="F23" i="11"/>
  <c r="J23" i="11"/>
  <c r="J24" i="11"/>
  <c r="J27" i="11"/>
  <c r="J28" i="11"/>
  <c r="F29" i="11"/>
  <c r="J29" i="11" s="1"/>
  <c r="J30" i="11"/>
  <c r="F31" i="11"/>
  <c r="J31" i="11" s="1"/>
  <c r="F32" i="11"/>
  <c r="F33" i="11" s="1"/>
  <c r="J33" i="11" s="1"/>
  <c r="J32" i="11"/>
  <c r="J34" i="11"/>
  <c r="J35" i="11"/>
  <c r="F36" i="11"/>
  <c r="J36" i="11" s="1"/>
  <c r="J37" i="11"/>
  <c r="F38" i="11"/>
  <c r="J38" i="11" s="1"/>
  <c r="J39" i="11"/>
  <c r="F40" i="11"/>
  <c r="J40" i="11" s="1"/>
  <c r="F41" i="11"/>
  <c r="J41" i="11" s="1"/>
  <c r="F42" i="11"/>
  <c r="J42" i="11" s="1"/>
  <c r="F43" i="11"/>
  <c r="J43" i="11" s="1"/>
  <c r="F44" i="11"/>
  <c r="J44" i="11" s="1"/>
  <c r="F45" i="11"/>
  <c r="J45" i="11" s="1"/>
  <c r="F46" i="11"/>
  <c r="J46" i="11" s="1"/>
  <c r="F47" i="11"/>
  <c r="J47" i="11" s="1"/>
  <c r="F48" i="11"/>
  <c r="J48" i="11" s="1"/>
  <c r="J49" i="11"/>
  <c r="J50" i="11"/>
  <c r="F51" i="11"/>
  <c r="J51" i="11" s="1"/>
  <c r="J52" i="11"/>
  <c r="F53" i="11"/>
  <c r="J53" i="11" s="1"/>
  <c r="F54" i="11"/>
  <c r="J54" i="11" s="1"/>
  <c r="F55" i="11"/>
  <c r="J55" i="11" s="1"/>
  <c r="F56" i="11"/>
  <c r="J56" i="11"/>
  <c r="F57" i="11"/>
  <c r="J57" i="11" s="1"/>
  <c r="J58" i="11"/>
  <c r="F59" i="11"/>
  <c r="J59" i="11" s="1"/>
  <c r="F60" i="11"/>
  <c r="J60" i="11" s="1"/>
  <c r="F61" i="11"/>
  <c r="J61" i="11" s="1"/>
  <c r="F62" i="11"/>
  <c r="J62" i="11" s="1"/>
  <c r="H62" i="11"/>
  <c r="J63" i="11"/>
  <c r="J64" i="11"/>
  <c r="F65" i="11"/>
  <c r="F67" i="11" s="1"/>
  <c r="J67" i="11" s="1"/>
  <c r="G66" i="11"/>
  <c r="F69" i="11"/>
  <c r="J69" i="11" s="1"/>
  <c r="J70" i="11"/>
  <c r="F71" i="11"/>
  <c r="J71" i="11" s="1"/>
  <c r="J72" i="11"/>
  <c r="F74" i="11"/>
  <c r="J74" i="11"/>
  <c r="F75" i="11"/>
  <c r="F222" i="11" s="1"/>
  <c r="J222" i="11" s="1"/>
  <c r="J76" i="11"/>
  <c r="J77" i="11"/>
  <c r="J78" i="11"/>
  <c r="J79" i="11"/>
  <c r="F80" i="11"/>
  <c r="J80" i="11" s="1"/>
  <c r="F81" i="11"/>
  <c r="J81" i="11" s="1"/>
  <c r="F82" i="11"/>
  <c r="J82" i="11" s="1"/>
  <c r="F83" i="11"/>
  <c r="J83" i="11" s="1"/>
  <c r="F84" i="11"/>
  <c r="J84" i="11" s="1"/>
  <c r="F85" i="11"/>
  <c r="J85" i="11" s="1"/>
  <c r="J86" i="11"/>
  <c r="F87" i="11"/>
  <c r="J87" i="11" s="1"/>
  <c r="F88" i="11"/>
  <c r="J88" i="11" s="1"/>
  <c r="J89" i="11"/>
  <c r="J90" i="11"/>
  <c r="F91" i="11"/>
  <c r="F96" i="11" s="1"/>
  <c r="J96" i="11" s="1"/>
  <c r="F92" i="11"/>
  <c r="J92" i="11" s="1"/>
  <c r="F93" i="11"/>
  <c r="J93" i="11" s="1"/>
  <c r="F94" i="11"/>
  <c r="J94" i="11" s="1"/>
  <c r="F95" i="11"/>
  <c r="J95" i="11" s="1"/>
  <c r="J97" i="11"/>
  <c r="J98" i="11"/>
  <c r="J99" i="11"/>
  <c r="J100" i="11"/>
  <c r="F101" i="11"/>
  <c r="J101" i="11" s="1"/>
  <c r="J102" i="11"/>
  <c r="J103" i="11"/>
  <c r="J104" i="11"/>
  <c r="J105" i="11"/>
  <c r="J106" i="11"/>
  <c r="J107" i="11"/>
  <c r="J108" i="11"/>
  <c r="F109" i="11"/>
  <c r="J109" i="11" s="1"/>
  <c r="F110" i="11"/>
  <c r="J110" i="11" s="1"/>
  <c r="J111" i="11"/>
  <c r="J112" i="11"/>
  <c r="J113" i="11"/>
  <c r="J114" i="11"/>
  <c r="F115" i="11"/>
  <c r="J115" i="11" s="1"/>
  <c r="F117" i="11"/>
  <c r="J117" i="11" s="1"/>
  <c r="F118" i="11"/>
  <c r="J118" i="11" s="1"/>
  <c r="J119" i="11"/>
  <c r="J120" i="11"/>
  <c r="J121" i="11"/>
  <c r="J122" i="11"/>
  <c r="F123" i="11"/>
  <c r="J123" i="11" s="1"/>
  <c r="J124" i="11"/>
  <c r="J125" i="11"/>
  <c r="J126" i="11"/>
  <c r="F127" i="11"/>
  <c r="J127" i="11" s="1"/>
  <c r="F128" i="11"/>
  <c r="J128" i="11" s="1"/>
  <c r="J129" i="11"/>
  <c r="F130" i="11"/>
  <c r="J130" i="11" s="1"/>
  <c r="F131" i="11"/>
  <c r="J131" i="11"/>
  <c r="J132" i="11"/>
  <c r="J133" i="11"/>
  <c r="J134" i="11"/>
  <c r="J135" i="11"/>
  <c r="J136" i="11"/>
  <c r="J137" i="11"/>
  <c r="J138" i="11"/>
  <c r="G139" i="11"/>
  <c r="G140" i="11" s="1"/>
  <c r="G141" i="11" s="1"/>
  <c r="G142" i="11" s="1"/>
  <c r="G143" i="11" s="1"/>
  <c r="G144" i="11" s="1"/>
  <c r="G145" i="11" s="1"/>
  <c r="G146" i="11" s="1"/>
  <c r="G147" i="11" s="1"/>
  <c r="G148" i="11" s="1"/>
  <c r="G149" i="11" s="1"/>
  <c r="G150" i="11" s="1"/>
  <c r="G151" i="11" s="1"/>
  <c r="G152" i="11" s="1"/>
  <c r="G153" i="11" s="1"/>
  <c r="G154" i="11" s="1"/>
  <c r="G155" i="11" s="1"/>
  <c r="G156" i="11" s="1"/>
  <c r="G157" i="11" s="1"/>
  <c r="G158" i="11" s="1"/>
  <c r="G159" i="11" s="1"/>
  <c r="G160" i="11" s="1"/>
  <c r="G161" i="11" s="1"/>
  <c r="G162" i="11" s="1"/>
  <c r="G163" i="11" s="1"/>
  <c r="G164" i="11" s="1"/>
  <c r="G165" i="11" s="1"/>
  <c r="G166" i="11" s="1"/>
  <c r="G167" i="11" s="1"/>
  <c r="G178" i="11" s="1"/>
  <c r="G179" i="11" s="1"/>
  <c r="G180" i="11" s="1"/>
  <c r="G181" i="11" s="1"/>
  <c r="G182" i="11" s="1"/>
  <c r="G183" i="11" s="1"/>
  <c r="G184" i="11" s="1"/>
  <c r="G185" i="11" s="1"/>
  <c r="G186" i="11" s="1"/>
  <c r="J139" i="11"/>
  <c r="J140" i="11"/>
  <c r="J141" i="11"/>
  <c r="J142" i="11"/>
  <c r="J143" i="11"/>
  <c r="J144" i="11"/>
  <c r="J145" i="11"/>
  <c r="J146" i="11"/>
  <c r="J147" i="11"/>
  <c r="J148" i="11"/>
  <c r="J149" i="11"/>
  <c r="J150" i="11"/>
  <c r="J151" i="11"/>
  <c r="J152" i="11"/>
  <c r="J153" i="11"/>
  <c r="J154" i="11"/>
  <c r="J155" i="11"/>
  <c r="J156" i="11"/>
  <c r="J157" i="11"/>
  <c r="J158" i="11"/>
  <c r="J159" i="11"/>
  <c r="J160" i="11"/>
  <c r="J161" i="11"/>
  <c r="J162" i="11"/>
  <c r="J163" i="11"/>
  <c r="J164" i="11"/>
  <c r="J165" i="11"/>
  <c r="J166" i="11"/>
  <c r="J167" i="11"/>
  <c r="J168" i="11"/>
  <c r="J169" i="11"/>
  <c r="J170" i="11"/>
  <c r="F171" i="11"/>
  <c r="J171" i="11" s="1"/>
  <c r="J172" i="11"/>
  <c r="F173" i="11"/>
  <c r="J173" i="11" s="1"/>
  <c r="J174" i="11"/>
  <c r="J175" i="11"/>
  <c r="F176" i="11"/>
  <c r="J176" i="11" s="1"/>
  <c r="J177" i="11"/>
  <c r="J178" i="11"/>
  <c r="J179" i="11"/>
  <c r="J180" i="11"/>
  <c r="J181" i="11"/>
  <c r="J182" i="11"/>
  <c r="J183" i="11"/>
  <c r="F184" i="11"/>
  <c r="F185" i="11" s="1"/>
  <c r="J185" i="11" s="1"/>
  <c r="J186" i="11"/>
  <c r="J187" i="11"/>
  <c r="F188" i="11"/>
  <c r="F189" i="11" s="1"/>
  <c r="J189" i="11" s="1"/>
  <c r="G189" i="11"/>
  <c r="F190" i="11"/>
  <c r="F223" i="11" s="1"/>
  <c r="J223" i="11" s="1"/>
  <c r="J191" i="11"/>
  <c r="F192" i="11"/>
  <c r="J192" i="11" s="1"/>
  <c r="F193" i="11"/>
  <c r="J193" i="11" s="1"/>
  <c r="F195" i="11"/>
  <c r="F194" i="11" s="1"/>
  <c r="J194" i="11" s="1"/>
  <c r="J196" i="11"/>
  <c r="F198" i="11"/>
  <c r="J198" i="11" s="1"/>
  <c r="F200" i="11"/>
  <c r="F199" i="11" s="1"/>
  <c r="J199" i="11" s="1"/>
  <c r="F201" i="11"/>
  <c r="J201" i="11" s="1"/>
  <c r="J202" i="11"/>
  <c r="J203" i="11"/>
  <c r="G205" i="11"/>
  <c r="F207" i="11"/>
  <c r="F206" i="11" s="1"/>
  <c r="J206" i="11" s="1"/>
  <c r="G207" i="11"/>
  <c r="F208" i="11"/>
  <c r="F210" i="11" s="1"/>
  <c r="J210" i="11" s="1"/>
  <c r="J214" i="11"/>
  <c r="J215" i="11"/>
  <c r="F216" i="11"/>
  <c r="J216" i="11" s="1"/>
  <c r="F217" i="11"/>
  <c r="J217" i="11" s="1"/>
  <c r="G217" i="11"/>
  <c r="F218" i="11"/>
  <c r="J218" i="11" s="1"/>
  <c r="J219" i="11"/>
  <c r="F220" i="11"/>
  <c r="J220" i="11" s="1"/>
  <c r="J221" i="11"/>
  <c r="J224" i="11"/>
  <c r="J225" i="11"/>
  <c r="J226" i="11"/>
  <c r="J227" i="11"/>
  <c r="J228" i="11"/>
  <c r="J229" i="11"/>
  <c r="J230" i="11"/>
  <c r="J231" i="11"/>
  <c r="J232" i="11"/>
  <c r="J233" i="11"/>
  <c r="J234" i="11"/>
  <c r="J236" i="11"/>
  <c r="F237" i="11"/>
  <c r="J237" i="11" s="1"/>
  <c r="F238" i="11"/>
  <c r="F235" i="11" s="1"/>
  <c r="J235" i="11" s="1"/>
  <c r="F239" i="11"/>
  <c r="J239" i="11" s="1"/>
  <c r="J240" i="11"/>
  <c r="F241" i="11"/>
  <c r="G242" i="11"/>
  <c r="G243" i="11"/>
  <c r="J244" i="11"/>
  <c r="J245" i="11"/>
  <c r="J247" i="11"/>
  <c r="F248" i="11"/>
  <c r="F252" i="11" s="1"/>
  <c r="J252" i="11" s="1"/>
  <c r="J248" i="11"/>
  <c r="F249" i="11"/>
  <c r="G249" i="11"/>
  <c r="G250" i="11" s="1"/>
  <c r="F251" i="11"/>
  <c r="J251" i="11" s="1"/>
  <c r="G252" i="11"/>
  <c r="F253" i="11"/>
  <c r="J253" i="11" s="1"/>
  <c r="J254" i="11"/>
  <c r="J255" i="11"/>
  <c r="J256" i="11"/>
  <c r="J257" i="11"/>
  <c r="F258" i="11"/>
  <c r="J258" i="11" s="1"/>
  <c r="J259" i="11"/>
  <c r="F260" i="11"/>
  <c r="J260" i="11" s="1"/>
  <c r="J238" i="11" l="1"/>
  <c r="F213" i="11"/>
  <c r="J213" i="11" s="1"/>
  <c r="F204" i="11"/>
  <c r="J204" i="11" s="1"/>
  <c r="F209" i="11"/>
  <c r="J209" i="11" s="1"/>
  <c r="F22" i="11"/>
  <c r="J22" i="11" s="1"/>
  <c r="J207" i="11"/>
  <c r="J195" i="11"/>
  <c r="J91" i="11"/>
  <c r="J208" i="11"/>
  <c r="J184" i="11"/>
  <c r="F116" i="11"/>
  <c r="J116" i="11" s="1"/>
  <c r="F197" i="11"/>
  <c r="J197" i="11" s="1"/>
  <c r="J190" i="11"/>
  <c r="F66" i="11"/>
  <c r="J66" i="11" s="1"/>
  <c r="J65" i="11"/>
  <c r="J200" i="11"/>
  <c r="J249" i="11"/>
  <c r="F250" i="11"/>
  <c r="J250" i="11" s="1"/>
  <c r="J188" i="11"/>
  <c r="J75" i="11"/>
  <c r="F73" i="11"/>
  <c r="J73" i="11" s="1"/>
  <c r="J241" i="11"/>
  <c r="F242" i="11"/>
  <c r="J242" i="11" s="1"/>
  <c r="F243" i="11"/>
  <c r="J243" i="11" s="1"/>
  <c r="F211" i="11"/>
  <c r="F68" i="11"/>
  <c r="J68" i="11" s="1"/>
  <c r="F246" i="11"/>
  <c r="J246" i="11" s="1"/>
  <c r="F205" i="11" l="1"/>
  <c r="J205" i="11" s="1"/>
  <c r="F25" i="11"/>
  <c r="J25" i="11" s="1"/>
  <c r="F26" i="11"/>
  <c r="J26" i="11" s="1"/>
  <c r="J211" i="11"/>
  <c r="F212" i="11"/>
  <c r="J212" i="11" s="1"/>
  <c r="I46" i="14"/>
  <c r="I45" i="14"/>
  <c r="J44" i="14"/>
  <c r="A41" i="14"/>
  <c r="A42" i="14" s="1"/>
  <c r="C40" i="14"/>
  <c r="I34" i="14"/>
  <c r="M31" i="14"/>
  <c r="A28" i="14"/>
  <c r="C28" i="14" s="1"/>
  <c r="C27" i="14"/>
  <c r="N24" i="14"/>
  <c r="N26" i="14" s="1"/>
  <c r="M22" i="14"/>
  <c r="I22" i="14"/>
  <c r="A22" i="14"/>
  <c r="C22" i="14" s="1"/>
  <c r="M21" i="14"/>
  <c r="I21" i="14"/>
  <c r="C21" i="14"/>
  <c r="M20" i="14"/>
  <c r="I20" i="14"/>
  <c r="M19" i="14"/>
  <c r="I19" i="14"/>
  <c r="M18" i="14"/>
  <c r="I18" i="14"/>
  <c r="A15" i="14"/>
  <c r="C15" i="14" s="1"/>
  <c r="C14" i="14"/>
  <c r="C13" i="14"/>
  <c r="C12" i="14"/>
  <c r="Q11" i="14"/>
  <c r="L31" i="14" s="1"/>
  <c r="C11" i="14"/>
  <c r="C10" i="14"/>
  <c r="C9" i="14"/>
  <c r="I8" i="14"/>
  <c r="C8" i="14"/>
  <c r="C2" i="14"/>
  <c r="A2" i="5"/>
  <c r="A1" i="5"/>
  <c r="A2" i="11"/>
  <c r="A1" i="11"/>
  <c r="A31" i="14" l="1"/>
  <c r="A32" i="14" s="1"/>
  <c r="R18" i="14"/>
  <c r="A17" i="14"/>
  <c r="A23" i="14"/>
  <c r="A24" i="14" s="1"/>
  <c r="A25" i="14" s="1"/>
  <c r="A26" i="14" s="1"/>
  <c r="C26" i="14" s="1"/>
  <c r="I36" i="14"/>
  <c r="A37" i="14"/>
  <c r="C42" i="14"/>
  <c r="A43" i="14"/>
  <c r="C31" i="14"/>
  <c r="A4" i="14"/>
  <c r="P18" i="14"/>
  <c r="Q18" i="14"/>
  <c r="N25" i="14"/>
  <c r="O25" i="14" s="1"/>
  <c r="M32" i="14"/>
  <c r="C41" i="14"/>
  <c r="C25" i="14" l="1"/>
  <c r="C24" i="14"/>
  <c r="C23" i="14"/>
  <c r="C17" i="14"/>
  <c r="A18" i="14"/>
  <c r="N27" i="14"/>
  <c r="A5" i="14"/>
  <c r="C4" i="14"/>
  <c r="A44" i="14"/>
  <c r="C43" i="14"/>
  <c r="A38" i="14"/>
  <c r="C37" i="14"/>
  <c r="A33" i="14"/>
  <c r="C33" i="14" s="1"/>
  <c r="C32" i="14"/>
  <c r="A19" i="14" l="1"/>
  <c r="C18" i="14"/>
  <c r="A39" i="14"/>
  <c r="C39" i="14" s="1"/>
  <c r="C38" i="14"/>
  <c r="A45" i="14"/>
  <c r="C45" i="14" s="1"/>
  <c r="C44" i="14"/>
  <c r="A6" i="14"/>
  <c r="C5" i="14"/>
  <c r="G1" i="3"/>
  <c r="H257" i="3" l="1"/>
  <c r="I257" i="3" s="1"/>
  <c r="H250" i="3"/>
  <c r="I250" i="3" s="1"/>
  <c r="H241" i="3"/>
  <c r="I241" i="3" s="1"/>
  <c r="H230" i="3"/>
  <c r="I230" i="3" s="1"/>
  <c r="I229" i="3" s="1"/>
  <c r="H220" i="3"/>
  <c r="I220" i="3" s="1"/>
  <c r="I219" i="3" s="1"/>
  <c r="H211" i="3"/>
  <c r="I211" i="3" s="1"/>
  <c r="H204" i="3"/>
  <c r="I204" i="3" s="1"/>
  <c r="H195" i="3"/>
  <c r="I195" i="3" s="1"/>
  <c r="H188" i="3"/>
  <c r="I188" i="3" s="1"/>
  <c r="H181" i="3"/>
  <c r="I181" i="3" s="1"/>
  <c r="H174" i="3"/>
  <c r="I174" i="3" s="1"/>
  <c r="H168" i="3"/>
  <c r="I168" i="3" s="1"/>
  <c r="H162" i="3"/>
  <c r="I162" i="3" s="1"/>
  <c r="H156" i="3"/>
  <c r="I156" i="3" s="1"/>
  <c r="H150" i="3"/>
  <c r="I150" i="3" s="1"/>
  <c r="H144" i="3"/>
  <c r="I144" i="3" s="1"/>
  <c r="H138" i="3"/>
  <c r="I138" i="3" s="1"/>
  <c r="H129" i="3"/>
  <c r="I129" i="3" s="1"/>
  <c r="H123" i="3"/>
  <c r="I123" i="3" s="1"/>
  <c r="H116" i="3"/>
  <c r="I116" i="3" s="1"/>
  <c r="H109" i="3"/>
  <c r="I109" i="3" s="1"/>
  <c r="H102" i="3"/>
  <c r="I102" i="3" s="1"/>
  <c r="H94" i="3"/>
  <c r="I94" i="3" s="1"/>
  <c r="H87" i="3"/>
  <c r="I87" i="3" s="1"/>
  <c r="H81" i="3"/>
  <c r="I81" i="3" s="1"/>
  <c r="H73" i="3"/>
  <c r="I73" i="3" s="1"/>
  <c r="H66" i="3"/>
  <c r="I66" i="3" s="1"/>
  <c r="H57" i="3"/>
  <c r="I57" i="3" s="1"/>
  <c r="H48" i="3"/>
  <c r="I48" i="3" s="1"/>
  <c r="H42" i="3"/>
  <c r="I42" i="3" s="1"/>
  <c r="H32" i="3"/>
  <c r="I32" i="3" s="1"/>
  <c r="H22" i="3"/>
  <c r="I22" i="3" s="1"/>
  <c r="H13" i="3"/>
  <c r="I13" i="3" s="1"/>
  <c r="H255" i="3"/>
  <c r="I255" i="3" s="1"/>
  <c r="H249" i="3"/>
  <c r="I249" i="3" s="1"/>
  <c r="H239" i="3"/>
  <c r="I239" i="3" s="1"/>
  <c r="H228" i="3"/>
  <c r="I228" i="3" s="1"/>
  <c r="H218" i="3"/>
  <c r="I218" i="3" s="1"/>
  <c r="H210" i="3"/>
  <c r="I210" i="3" s="1"/>
  <c r="H201" i="3"/>
  <c r="I201" i="3" s="1"/>
  <c r="H194" i="3"/>
  <c r="I194" i="3" s="1"/>
  <c r="H186" i="3"/>
  <c r="I186" i="3" s="1"/>
  <c r="H180" i="3"/>
  <c r="I180" i="3" s="1"/>
  <c r="H173" i="3"/>
  <c r="I173" i="3" s="1"/>
  <c r="H167" i="3"/>
  <c r="I167" i="3" s="1"/>
  <c r="H161" i="3"/>
  <c r="I161" i="3" s="1"/>
  <c r="H155" i="3"/>
  <c r="I155" i="3" s="1"/>
  <c r="H149" i="3"/>
  <c r="I149" i="3" s="1"/>
  <c r="H143" i="3"/>
  <c r="I143" i="3" s="1"/>
  <c r="H135" i="3"/>
  <c r="I135" i="3" s="1"/>
  <c r="I134" i="3" s="1"/>
  <c r="H128" i="3"/>
  <c r="I128" i="3" s="1"/>
  <c r="H122" i="3"/>
  <c r="I122" i="3" s="1"/>
  <c r="H115" i="3"/>
  <c r="I115" i="3" s="1"/>
  <c r="H108" i="3"/>
  <c r="I108" i="3" s="1"/>
  <c r="H101" i="3"/>
  <c r="I101" i="3" s="1"/>
  <c r="H93" i="3"/>
  <c r="I93" i="3" s="1"/>
  <c r="H86" i="3"/>
  <c r="I86" i="3" s="1"/>
  <c r="H80" i="3"/>
  <c r="I80" i="3" s="1"/>
  <c r="H71" i="3"/>
  <c r="I71" i="3" s="1"/>
  <c r="H65" i="3"/>
  <c r="I65" i="3" s="1"/>
  <c r="H56" i="3"/>
  <c r="I56" i="3" s="1"/>
  <c r="H47" i="3"/>
  <c r="I47" i="3" s="1"/>
  <c r="H41" i="3"/>
  <c r="I41" i="3" s="1"/>
  <c r="H31" i="3"/>
  <c r="I31" i="3" s="1"/>
  <c r="H21" i="3"/>
  <c r="I21" i="3" s="1"/>
  <c r="H14" i="3"/>
  <c r="I14" i="3" s="1"/>
  <c r="H254" i="3"/>
  <c r="I254" i="3" s="1"/>
  <c r="H248" i="3"/>
  <c r="I248" i="3" s="1"/>
  <c r="H238" i="3"/>
  <c r="I238" i="3" s="1"/>
  <c r="H227" i="3"/>
  <c r="I227" i="3" s="1"/>
  <c r="H217" i="3"/>
  <c r="I217" i="3" s="1"/>
  <c r="H209" i="3"/>
  <c r="I209" i="3" s="1"/>
  <c r="H200" i="3"/>
  <c r="I200" i="3" s="1"/>
  <c r="H193" i="3"/>
  <c r="I193" i="3" s="1"/>
  <c r="H185" i="3"/>
  <c r="I185" i="3" s="1"/>
  <c r="H179" i="3"/>
  <c r="I179" i="3" s="1"/>
  <c r="H172" i="3"/>
  <c r="I172" i="3" s="1"/>
  <c r="H166" i="3"/>
  <c r="I166" i="3" s="1"/>
  <c r="H160" i="3"/>
  <c r="I160" i="3" s="1"/>
  <c r="H154" i="3"/>
  <c r="I154" i="3" s="1"/>
  <c r="H148" i="3"/>
  <c r="I148" i="3" s="1"/>
  <c r="H142" i="3"/>
  <c r="I142" i="3" s="1"/>
  <c r="H133" i="3"/>
  <c r="I133" i="3" s="1"/>
  <c r="H127" i="3"/>
  <c r="I127" i="3" s="1"/>
  <c r="H121" i="3"/>
  <c r="I121" i="3" s="1"/>
  <c r="H114" i="3"/>
  <c r="I114" i="3" s="1"/>
  <c r="H107" i="3"/>
  <c r="I107" i="3" s="1"/>
  <c r="H100" i="3"/>
  <c r="I100" i="3" s="1"/>
  <c r="H92" i="3"/>
  <c r="I92" i="3" s="1"/>
  <c r="H85" i="3"/>
  <c r="I85" i="3" s="1"/>
  <c r="H77" i="3"/>
  <c r="I77" i="3" s="1"/>
  <c r="H70" i="3"/>
  <c r="I70" i="3" s="1"/>
  <c r="H62" i="3"/>
  <c r="I62" i="3" s="1"/>
  <c r="H55" i="3"/>
  <c r="I55" i="3" s="1"/>
  <c r="H46" i="3"/>
  <c r="I46" i="3" s="1"/>
  <c r="H40" i="3"/>
  <c r="I40" i="3" s="1"/>
  <c r="H29" i="3"/>
  <c r="I29" i="3" s="1"/>
  <c r="I28" i="3" s="1"/>
  <c r="H20" i="3"/>
  <c r="I20" i="3" s="1"/>
  <c r="H11" i="3"/>
  <c r="I11" i="3" s="1"/>
  <c r="H242" i="3"/>
  <c r="I242" i="3" s="1"/>
  <c r="H212" i="3"/>
  <c r="I212" i="3" s="1"/>
  <c r="H189" i="3"/>
  <c r="I189" i="3" s="1"/>
  <c r="H169" i="3"/>
  <c r="I169" i="3" s="1"/>
  <c r="H151" i="3"/>
  <c r="I151" i="3" s="1"/>
  <c r="H130" i="3"/>
  <c r="I130" i="3" s="1"/>
  <c r="H117" i="3"/>
  <c r="I117" i="3" s="1"/>
  <c r="H95" i="3"/>
  <c r="I95" i="3" s="1"/>
  <c r="H74" i="3"/>
  <c r="I74" i="3" s="1"/>
  <c r="H253" i="3"/>
  <c r="I253" i="3" s="1"/>
  <c r="H246" i="3"/>
  <c r="I246" i="3" s="1"/>
  <c r="I245" i="3" s="1"/>
  <c r="H237" i="3"/>
  <c r="I237" i="3" s="1"/>
  <c r="H226" i="3"/>
  <c r="I226" i="3" s="1"/>
  <c r="H216" i="3"/>
  <c r="I216" i="3" s="1"/>
  <c r="H207" i="3"/>
  <c r="I207" i="3" s="1"/>
  <c r="H199" i="3"/>
  <c r="I199" i="3" s="1"/>
  <c r="H192" i="3"/>
  <c r="I192" i="3" s="1"/>
  <c r="H184" i="3"/>
  <c r="I184" i="3" s="1"/>
  <c r="H178" i="3"/>
  <c r="I178" i="3" s="1"/>
  <c r="H171" i="3"/>
  <c r="I171" i="3" s="1"/>
  <c r="H165" i="3"/>
  <c r="I165" i="3" s="1"/>
  <c r="H159" i="3"/>
  <c r="I159" i="3" s="1"/>
  <c r="H153" i="3"/>
  <c r="I153" i="3" s="1"/>
  <c r="H147" i="3"/>
  <c r="I147" i="3" s="1"/>
  <c r="H141" i="3"/>
  <c r="I141" i="3" s="1"/>
  <c r="H132" i="3"/>
  <c r="I132" i="3" s="1"/>
  <c r="H126" i="3"/>
  <c r="I126" i="3" s="1"/>
  <c r="H120" i="3"/>
  <c r="I120" i="3" s="1"/>
  <c r="H113" i="3"/>
  <c r="I113" i="3" s="1"/>
  <c r="H105" i="3"/>
  <c r="I105" i="3" s="1"/>
  <c r="H99" i="3"/>
  <c r="I99" i="3" s="1"/>
  <c r="H91" i="3"/>
  <c r="I91" i="3" s="1"/>
  <c r="H84" i="3"/>
  <c r="I84" i="3" s="1"/>
  <c r="H76" i="3"/>
  <c r="I76" i="3" s="1"/>
  <c r="H69" i="3"/>
  <c r="I69" i="3" s="1"/>
  <c r="H61" i="3"/>
  <c r="I61" i="3" s="1"/>
  <c r="H54" i="3"/>
  <c r="I54" i="3" s="1"/>
  <c r="H45" i="3"/>
  <c r="I45" i="3" s="1"/>
  <c r="H38" i="3"/>
  <c r="I38" i="3" s="1"/>
  <c r="I37" i="3" s="1"/>
  <c r="H26" i="3"/>
  <c r="I26" i="3" s="1"/>
  <c r="H19" i="3"/>
  <c r="I19" i="3" s="1"/>
  <c r="H251" i="3"/>
  <c r="I251" i="3" s="1"/>
  <c r="H222" i="3"/>
  <c r="I222" i="3" s="1"/>
  <c r="H197" i="3"/>
  <c r="I197" i="3" s="1"/>
  <c r="H175" i="3"/>
  <c r="I175" i="3" s="1"/>
  <c r="H163" i="3"/>
  <c r="I163" i="3" s="1"/>
  <c r="H145" i="3"/>
  <c r="I145" i="3" s="1"/>
  <c r="H124" i="3"/>
  <c r="I124" i="3" s="1"/>
  <c r="H103" i="3"/>
  <c r="I103" i="3" s="1"/>
  <c r="H82" i="3"/>
  <c r="I82" i="3" s="1"/>
  <c r="H59" i="3"/>
  <c r="I59" i="3" s="1"/>
  <c r="H260" i="3"/>
  <c r="I260" i="3" s="1"/>
  <c r="I259" i="3" s="1"/>
  <c r="H252" i="3"/>
  <c r="I252" i="3" s="1"/>
  <c r="H243" i="3"/>
  <c r="I243" i="3" s="1"/>
  <c r="H235" i="3"/>
  <c r="I235" i="3" s="1"/>
  <c r="I234" i="3" s="1"/>
  <c r="H223" i="3"/>
  <c r="I223" i="3" s="1"/>
  <c r="H213" i="3"/>
  <c r="I213" i="3" s="1"/>
  <c r="H206" i="3"/>
  <c r="I206" i="3" s="1"/>
  <c r="H198" i="3"/>
  <c r="I198" i="3" s="1"/>
  <c r="H190" i="3"/>
  <c r="I190" i="3" s="1"/>
  <c r="H183" i="3"/>
  <c r="I183" i="3" s="1"/>
  <c r="H176" i="3"/>
  <c r="I176" i="3" s="1"/>
  <c r="H170" i="3"/>
  <c r="I170" i="3" s="1"/>
  <c r="H164" i="3"/>
  <c r="I164" i="3" s="1"/>
  <c r="H158" i="3"/>
  <c r="I158" i="3" s="1"/>
  <c r="H152" i="3"/>
  <c r="I152" i="3" s="1"/>
  <c r="H146" i="3"/>
  <c r="I146" i="3" s="1"/>
  <c r="H140" i="3"/>
  <c r="I140" i="3" s="1"/>
  <c r="H131" i="3"/>
  <c r="I131" i="3" s="1"/>
  <c r="H125" i="3"/>
  <c r="I125" i="3" s="1"/>
  <c r="H118" i="3"/>
  <c r="I118" i="3" s="1"/>
  <c r="H111" i="3"/>
  <c r="I111" i="3" s="1"/>
  <c r="H104" i="3"/>
  <c r="I104" i="3" s="1"/>
  <c r="H96" i="3"/>
  <c r="I96" i="3" s="1"/>
  <c r="H89" i="3"/>
  <c r="I89" i="3" s="1"/>
  <c r="H83" i="3"/>
  <c r="I83" i="3" s="1"/>
  <c r="H75" i="3"/>
  <c r="I75" i="3" s="1"/>
  <c r="H68" i="3"/>
  <c r="I68" i="3" s="1"/>
  <c r="H60" i="3"/>
  <c r="I60" i="3" s="1"/>
  <c r="H53" i="3"/>
  <c r="I53" i="3" s="1"/>
  <c r="H44" i="3"/>
  <c r="I44" i="3" s="1"/>
  <c r="H36" i="3"/>
  <c r="I36" i="3" s="1"/>
  <c r="I35" i="3" s="1"/>
  <c r="H25" i="3"/>
  <c r="I25" i="3" s="1"/>
  <c r="H16" i="3"/>
  <c r="I16" i="3" s="1"/>
  <c r="I15" i="3" s="1"/>
  <c r="H258" i="3"/>
  <c r="I258" i="3" s="1"/>
  <c r="H232" i="3"/>
  <c r="I232" i="3" s="1"/>
  <c r="I231" i="3" s="1"/>
  <c r="H205" i="3"/>
  <c r="I205" i="3" s="1"/>
  <c r="H182" i="3"/>
  <c r="I182" i="3" s="1"/>
  <c r="H157" i="3"/>
  <c r="I157" i="3" s="1"/>
  <c r="H139" i="3"/>
  <c r="I139" i="3" s="1"/>
  <c r="H110" i="3"/>
  <c r="I110" i="3" s="1"/>
  <c r="H88" i="3"/>
  <c r="I88" i="3" s="1"/>
  <c r="H67" i="3"/>
  <c r="I67" i="3" s="1"/>
  <c r="H33" i="3"/>
  <c r="I33" i="3" s="1"/>
  <c r="H51" i="3"/>
  <c r="I51" i="3" s="1"/>
  <c r="I50" i="3" s="1"/>
  <c r="H43" i="3"/>
  <c r="I43" i="3" s="1"/>
  <c r="H23" i="3"/>
  <c r="I23" i="3" s="1"/>
  <c r="H12" i="3"/>
  <c r="I12" i="3" s="1"/>
  <c r="C19" i="14"/>
  <c r="A20" i="14"/>
  <c r="C20" i="14" s="1"/>
  <c r="C6" i="14"/>
  <c r="A7" i="14"/>
  <c r="C7" i="14" s="1"/>
  <c r="I52" i="3" l="1"/>
  <c r="I236" i="3"/>
  <c r="Q26" i="14"/>
  <c r="R21" i="14"/>
  <c r="I196" i="3"/>
  <c r="C29" i="5" s="1"/>
  <c r="H29" i="5" s="1"/>
  <c r="I215" i="3"/>
  <c r="Q20" i="14"/>
  <c r="P26" i="14"/>
  <c r="P19" i="14"/>
  <c r="P21" i="14"/>
  <c r="P20" i="14"/>
  <c r="R19" i="14"/>
  <c r="Q21" i="14"/>
  <c r="Q19" i="14"/>
  <c r="R20" i="14"/>
  <c r="I58" i="3"/>
  <c r="C15" i="5" s="1"/>
  <c r="I39" i="3"/>
  <c r="I34" i="3" s="1"/>
  <c r="C11" i="5" s="1"/>
  <c r="I208" i="3"/>
  <c r="I64" i="3"/>
  <c r="I90" i="3"/>
  <c r="I221" i="3"/>
  <c r="I98" i="3"/>
  <c r="I177" i="3"/>
  <c r="I225" i="3"/>
  <c r="I224" i="3" s="1"/>
  <c r="C35" i="5" s="1"/>
  <c r="I35" i="5" s="1"/>
  <c r="I30" i="3"/>
  <c r="I27" i="3" s="1"/>
  <c r="C9" i="5" s="1"/>
  <c r="D9" i="5" s="1"/>
  <c r="I79" i="3"/>
  <c r="I10" i="3"/>
  <c r="I9" i="3" s="1"/>
  <c r="C5" i="5" s="1"/>
  <c r="I106" i="3"/>
  <c r="I187" i="3"/>
  <c r="C25" i="5" s="1"/>
  <c r="I240" i="3"/>
  <c r="I137" i="3"/>
  <c r="I49" i="3"/>
  <c r="C13" i="5" s="1"/>
  <c r="E13" i="5" s="1"/>
  <c r="I24" i="3"/>
  <c r="I18" i="3"/>
  <c r="I17" i="3" s="1"/>
  <c r="C7" i="5" s="1"/>
  <c r="D7" i="5" s="1"/>
  <c r="I112" i="3"/>
  <c r="I191" i="3"/>
  <c r="C27" i="5" s="1"/>
  <c r="I247" i="3"/>
  <c r="I72" i="3"/>
  <c r="I119" i="3"/>
  <c r="I203" i="3"/>
  <c r="I256" i="3"/>
  <c r="R22" i="14"/>
  <c r="P22" i="14"/>
  <c r="R26" i="14"/>
  <c r="O26" i="14" s="1"/>
  <c r="Q22" i="14"/>
  <c r="I233" i="3" l="1"/>
  <c r="C37" i="5" s="1"/>
  <c r="I37" i="5" s="1"/>
  <c r="I63" i="3"/>
  <c r="C17" i="5" s="1"/>
  <c r="F17" i="5" s="1"/>
  <c r="I214" i="3"/>
  <c r="C33" i="5" s="1"/>
  <c r="I33" i="5" s="1"/>
  <c r="I244" i="3"/>
  <c r="C39" i="5" s="1"/>
  <c r="I39" i="5" s="1"/>
  <c r="G27" i="5"/>
  <c r="H27" i="5"/>
  <c r="I202" i="3"/>
  <c r="C31" i="5" s="1"/>
  <c r="H31" i="5" s="1"/>
  <c r="H25" i="5"/>
  <c r="G25" i="5"/>
  <c r="E11" i="5"/>
  <c r="D11" i="5"/>
  <c r="D5" i="5"/>
  <c r="I78" i="3"/>
  <c r="C19" i="5" s="1"/>
  <c r="G19" i="5" s="1"/>
  <c r="F15" i="5"/>
  <c r="E15" i="5"/>
  <c r="I97" i="3"/>
  <c r="I136" i="3"/>
  <c r="C23" i="5" s="1"/>
  <c r="V27" i="14"/>
  <c r="T16" i="14" s="1"/>
  <c r="O27" i="14"/>
  <c r="G17" i="5" l="1"/>
  <c r="H33" i="5"/>
  <c r="H23" i="5"/>
  <c r="I23" i="5"/>
  <c r="D23" i="5"/>
  <c r="G23" i="5"/>
  <c r="E23" i="5"/>
  <c r="F23" i="5"/>
  <c r="H262" i="3"/>
  <c r="C21" i="5"/>
  <c r="C41" i="5"/>
  <c r="H21" i="5" l="1"/>
  <c r="H41" i="5" s="1"/>
  <c r="H42" i="5" s="1"/>
  <c r="I21" i="5"/>
  <c r="I41" i="5" s="1"/>
  <c r="I42" i="5" s="1"/>
  <c r="D21" i="5"/>
  <c r="E21" i="5"/>
  <c r="E41" i="5" s="1"/>
  <c r="E42" i="5" s="1"/>
  <c r="F21" i="5"/>
  <c r="F41" i="5" s="1"/>
  <c r="F42" i="5" s="1"/>
  <c r="G21" i="5"/>
  <c r="G41" i="5" s="1"/>
  <c r="G42" i="5" s="1"/>
  <c r="D41" i="5" l="1"/>
  <c r="D43" i="5" l="1"/>
  <c r="E43" i="5" s="1"/>
  <c r="F43" i="5" s="1"/>
  <c r="G43" i="5" s="1"/>
  <c r="H43" i="5" s="1"/>
  <c r="I43" i="5" s="1"/>
  <c r="D42" i="5"/>
  <c r="D44" i="5" s="1"/>
  <c r="E44" i="5" s="1"/>
  <c r="F44" i="5" s="1"/>
  <c r="G44" i="5" s="1"/>
  <c r="H44" i="5" s="1"/>
  <c r="I44" i="5" s="1"/>
</calcChain>
</file>

<file path=xl/sharedStrings.xml><?xml version="1.0" encoding="utf-8"?>
<sst xmlns="http://schemas.openxmlformats.org/spreadsheetml/2006/main" count="2555" uniqueCount="870">
  <si>
    <t>Item</t>
  </si>
  <si>
    <t>Descrição</t>
  </si>
  <si>
    <t>Und</t>
  </si>
  <si>
    <t>Quant.</t>
  </si>
  <si>
    <t xml:space="preserve"> 1 </t>
  </si>
  <si>
    <t xml:space="preserve"> 1.1 </t>
  </si>
  <si>
    <t>m²</t>
  </si>
  <si>
    <t xml:space="preserve"> 2 </t>
  </si>
  <si>
    <t xml:space="preserve"> 2.1 </t>
  </si>
  <si>
    <t xml:space="preserve"> 3 </t>
  </si>
  <si>
    <t xml:space="preserve"> 3.1 </t>
  </si>
  <si>
    <t xml:space="preserve"> 4 </t>
  </si>
  <si>
    <t xml:space="preserve"> 4.1 </t>
  </si>
  <si>
    <t xml:space="preserve"> 5 </t>
  </si>
  <si>
    <t xml:space="preserve"> 5.1 </t>
  </si>
  <si>
    <t>UN</t>
  </si>
  <si>
    <t>M</t>
  </si>
  <si>
    <t>SERVIÇOS COMPLEMENTARES</t>
  </si>
  <si>
    <t>Encargos Sociais</t>
  </si>
  <si>
    <t>Desonerado: embutido nos preços unitário dos insumos de mão de obra, de acordo com as bases.</t>
  </si>
  <si>
    <t/>
  </si>
  <si>
    <t>Cronograma Físico e Financeiro</t>
  </si>
  <si>
    <t>BDI PAD</t>
  </si>
  <si>
    <t>Tributos (impostos COFINS 3%, e  PIS 0,65%)</t>
  </si>
  <si>
    <t>CP</t>
  </si>
  <si>
    <t>Tributos (ISS, variável de acordo com o município)</t>
  </si>
  <si>
    <t>ISS</t>
  </si>
  <si>
    <t>Tributos (Contribuição Previdenciária sobre a Receita Bruta - 0% ou 4,5% - Desoneração)</t>
  </si>
  <si>
    <t>CPRB</t>
  </si>
  <si>
    <t>Código</t>
  </si>
  <si>
    <t>Banco</t>
  </si>
  <si>
    <t>Valor Unit</t>
  </si>
  <si>
    <t>Valor Unit com BDI</t>
  </si>
  <si>
    <t>Total</t>
  </si>
  <si>
    <t>SINAPI</t>
  </si>
  <si>
    <t>Peso (%)</t>
  </si>
  <si>
    <t>CANTEIRO DE OBRAS</t>
  </si>
  <si>
    <t xml:space="preserve"> 1.1.1 </t>
  </si>
  <si>
    <t>m³</t>
  </si>
  <si>
    <t>KG</t>
  </si>
  <si>
    <t xml:space="preserve"> 2.2 </t>
  </si>
  <si>
    <t xml:space="preserve"> 2.2.1 </t>
  </si>
  <si>
    <t>PISOS</t>
  </si>
  <si>
    <t xml:space="preserve"> 10.02.020 </t>
  </si>
  <si>
    <t>Armadura em tela soldada de aço</t>
  </si>
  <si>
    <t>BDI</t>
  </si>
  <si>
    <t>SERVIÇOS PRELIMINARES</t>
  </si>
  <si>
    <t xml:space="preserve"> 7 </t>
  </si>
  <si>
    <t xml:space="preserve"> 7.1 </t>
  </si>
  <si>
    <t xml:space="preserve"> 8 </t>
  </si>
  <si>
    <t xml:space="preserve"> 8.1 </t>
  </si>
  <si>
    <t xml:space="preserve"> 9 </t>
  </si>
  <si>
    <t xml:space="preserve"> 9.1 </t>
  </si>
  <si>
    <t xml:space="preserve"> 10 </t>
  </si>
  <si>
    <t xml:space="preserve"> 10.1 </t>
  </si>
  <si>
    <t>INSTALAÇÕES ELÉTRICAS</t>
  </si>
  <si>
    <t>Memorial de Cálculo</t>
  </si>
  <si>
    <t>ESQUADRIAS</t>
  </si>
  <si>
    <t xml:space="preserve"> 3.1.1 </t>
  </si>
  <si>
    <t>INSTALAÇÕES HIDRÁULICAS</t>
  </si>
  <si>
    <t xml:space="preserve"> 4.2 </t>
  </si>
  <si>
    <t>LOUÇAS E METAIS</t>
  </si>
  <si>
    <t xml:space="preserve"> 87690 </t>
  </si>
  <si>
    <t>PINTURA</t>
  </si>
  <si>
    <t xml:space="preserve"> 9.1.1 </t>
  </si>
  <si>
    <t xml:space="preserve"> 10.2 </t>
  </si>
  <si>
    <t xml:space="preserve"> 11 </t>
  </si>
  <si>
    <t xml:space="preserve"> 11.1 </t>
  </si>
  <si>
    <t xml:space="preserve"> 11.2 </t>
  </si>
  <si>
    <t xml:space="preserve"> 12 </t>
  </si>
  <si>
    <t xml:space="preserve"> 12.1 </t>
  </si>
  <si>
    <t>INFRAESTRUTURA</t>
  </si>
  <si>
    <t xml:space="preserve"> 12.2 </t>
  </si>
  <si>
    <t>SUPERESTRUTURA</t>
  </si>
  <si>
    <t xml:space="preserve"> 13 </t>
  </si>
  <si>
    <t xml:space="preserve"> 13.1 </t>
  </si>
  <si>
    <t xml:space="preserve"> 15 </t>
  </si>
  <si>
    <t xml:space="preserve"> 15.1 </t>
  </si>
  <si>
    <t xml:space="preserve"> 15.1.1 </t>
  </si>
  <si>
    <t xml:space="preserve"> 6 </t>
  </si>
  <si>
    <t xml:space="preserve"> 6.1 </t>
  </si>
  <si>
    <t xml:space="preserve"> 7.2 </t>
  </si>
  <si>
    <t>COBERTURA</t>
  </si>
  <si>
    <t xml:space="preserve"> 8.2 </t>
  </si>
  <si>
    <t xml:space="preserve"> 94098 </t>
  </si>
  <si>
    <t>PREPARO DE FUNDO DE VALA  COM LARGURA MENOR QUE 1,5 M, EM LOCAL COM NÍVEL ALTO DE INTERFERÊNCIA. AF_06/2016</t>
  </si>
  <si>
    <t xml:space="preserve"> 15.2 </t>
  </si>
  <si>
    <t xml:space="preserve"> 15.2.1 </t>
  </si>
  <si>
    <t xml:space="preserve"> 9.1.2 </t>
  </si>
  <si>
    <t xml:space="preserve"> 9.1.3 </t>
  </si>
  <si>
    <t xml:space="preserve"> 16 </t>
  </si>
  <si>
    <t xml:space="preserve"> 16.1 </t>
  </si>
  <si>
    <t xml:space="preserve"> 16.2 </t>
  </si>
  <si>
    <t>SANTA GERTRUDES</t>
  </si>
  <si>
    <t>REDE DE ESGOTO SANITÁRIO</t>
  </si>
  <si>
    <t>FDE</t>
  </si>
  <si>
    <t xml:space="preserve"> 1.1.2 </t>
  </si>
  <si>
    <t xml:space="preserve"> 1.1.3 </t>
  </si>
  <si>
    <t xml:space="preserve"> 1.1.4 </t>
  </si>
  <si>
    <t xml:space="preserve"> 98459 </t>
  </si>
  <si>
    <t>TAPUME COM TELHA METÁLICA. AF_05/2018</t>
  </si>
  <si>
    <t xml:space="preserve"> 1.2 </t>
  </si>
  <si>
    <t>PROJETOS E PROFISSIONAIS</t>
  </si>
  <si>
    <t xml:space="preserve"> 1.2.1 </t>
  </si>
  <si>
    <t xml:space="preserve"> 01.17.111 </t>
  </si>
  <si>
    <t>Projeto executivo de instalações elétricas em formato A1</t>
  </si>
  <si>
    <t>MOVIMENTO DE TERRA</t>
  </si>
  <si>
    <t>LIMPEZA</t>
  </si>
  <si>
    <t>CORTE E ATERRO</t>
  </si>
  <si>
    <t xml:space="preserve"> 96385 </t>
  </si>
  <si>
    <t>EXECUÇÃO E COMPACTAÇÃO DE ATERRO COM SOLO PREDOMINANTEMENTE ARGILOSO - EXCLUSIVE SOLO, ESCAVAÇÃO, CARGA E TRANSPORTE. AF_11/2019</t>
  </si>
  <si>
    <t xml:space="preserve"> 97914 </t>
  </si>
  <si>
    <t>TRANSPORTE COM CAMINHÃO BASCULANTE DE 6 M³, EM VIA URBANA PAVIMENTADA, DMT ATÉ 30 KM (UNIDADE: M3XKM). AF_07/2020</t>
  </si>
  <si>
    <t>M3XKM</t>
  </si>
  <si>
    <t>ESTACAS</t>
  </si>
  <si>
    <t xml:space="preserve"> 3.2 </t>
  </si>
  <si>
    <t xml:space="preserve"> 3.2.1 </t>
  </si>
  <si>
    <t xml:space="preserve"> 3.2.2 </t>
  </si>
  <si>
    <t xml:space="preserve"> 3.2.3 </t>
  </si>
  <si>
    <t xml:space="preserve"> 92263 </t>
  </si>
  <si>
    <t>FABRICAÇÃO DE FÔRMA PARA PILARES E ESTRUTURAS SIMILARES, EM CHAPA DE MADEIRA COMPENSADA RESINADA, E = 17 MM. AF_09/2020</t>
  </si>
  <si>
    <t>PAREDES E PAINÉIS</t>
  </si>
  <si>
    <t>PORTAS</t>
  </si>
  <si>
    <t xml:space="preserve"> 44.02.062 </t>
  </si>
  <si>
    <t>Tampo/bancada em granito, com frontão, espessura de 2 cm, acabamento polido</t>
  </si>
  <si>
    <t xml:space="preserve"> 74125/002 </t>
  </si>
  <si>
    <t>ESPELHO CRISTAL ESPESSURA 4MM, COM MOLDURA EM ALUMINIO E COMPENSADO 6MM PLASTIFICADO COLADO</t>
  </si>
  <si>
    <t xml:space="preserve"> 89865 </t>
  </si>
  <si>
    <t>TUBO, PVC, SOLDÁVEL, DN 25MM, INSTALADO EM DRENO DE AR-CONDICIONADO - FORNECIMENTO E INSTALAÇÃO. AF_12/2014</t>
  </si>
  <si>
    <t xml:space="preserve"> 9.2 </t>
  </si>
  <si>
    <t xml:space="preserve"> 9.2.1 </t>
  </si>
  <si>
    <t xml:space="preserve"> 9.2.2 </t>
  </si>
  <si>
    <t xml:space="preserve"> 9.2.3 </t>
  </si>
  <si>
    <t xml:space="preserve"> 9.2.4 </t>
  </si>
  <si>
    <t xml:space="preserve"> 9.2.5 </t>
  </si>
  <si>
    <t xml:space="preserve"> 9.3 </t>
  </si>
  <si>
    <t xml:space="preserve"> 9.3.1 </t>
  </si>
  <si>
    <t xml:space="preserve"> 9.3.2 </t>
  </si>
  <si>
    <t xml:space="preserve"> 9.3.3 </t>
  </si>
  <si>
    <t xml:space="preserve"> 9.4 </t>
  </si>
  <si>
    <t xml:space="preserve"> 9.4.1 </t>
  </si>
  <si>
    <t xml:space="preserve"> 9.4.2 </t>
  </si>
  <si>
    <t xml:space="preserve"> 9.4.3 </t>
  </si>
  <si>
    <t xml:space="preserve"> 9.4.4 </t>
  </si>
  <si>
    <t xml:space="preserve"> 9.5 </t>
  </si>
  <si>
    <t xml:space="preserve"> 9.5.1 </t>
  </si>
  <si>
    <t xml:space="preserve"> 96985 </t>
  </si>
  <si>
    <t>HASTE DE ATERRAMENTO 5/8  PARA SPDA - FORNECIMENTO E INSTALAÇÃO. AF_12/2017</t>
  </si>
  <si>
    <t xml:space="preserve"> 38.01.040 </t>
  </si>
  <si>
    <t>Eletroduto de PVC rígido roscável de 3/4´ - com acessórios</t>
  </si>
  <si>
    <t>REVESTIMENTO DE FORROS</t>
  </si>
  <si>
    <t>REVESTIMENTO DE PAREDES INTERNAS</t>
  </si>
  <si>
    <t xml:space="preserve"> 87908 </t>
  </si>
  <si>
    <t>CHAPISCO APLICADO EM ALVENARIA (COM PRESENÇA DE VÃOS) E ESTRUTURAS DE CONCRETO DE FACHADA, COM EQUIPAMENTO DE PROJEÇÃO.  ARGAMASSA TRAÇO 1:3 COM PREPARO EM BETONEIRA 400 L. AF_06/2014</t>
  </si>
  <si>
    <t xml:space="preserve"> 12.3 </t>
  </si>
  <si>
    <t xml:space="preserve"> 13.2 </t>
  </si>
  <si>
    <t>CONTRAPISO EM ARGAMASSA TRAÇO 1:4 (CIMENTO E AREIA), PREPARO MECÂNICO COM BETONEIRA 400 L, APLICADO EM ÁREAS SECAS SOBRE LAJE, NÃO ADERIDO, ACABAMENTO NÃO REFORÇADO, ESPESSURA 5CM. AF_07/2021</t>
  </si>
  <si>
    <t xml:space="preserve"> 15.3 </t>
  </si>
  <si>
    <t xml:space="preserve"> 15.3.1 </t>
  </si>
  <si>
    <t xml:space="preserve"> 15.3.2 </t>
  </si>
  <si>
    <t xml:space="preserve"> 17 </t>
  </si>
  <si>
    <t xml:space="preserve"> 17.1 </t>
  </si>
  <si>
    <t xml:space="preserve"> 17.2 </t>
  </si>
  <si>
    <t>SISTEMA DE PROTEÇÃO CONTRA INCÊNCIO</t>
  </si>
  <si>
    <t>EXTINTORES</t>
  </si>
  <si>
    <t xml:space="preserve"> 50.10.100 </t>
  </si>
  <si>
    <t>Extintor manual de água pressurizada - capacidade de 10 litros</t>
  </si>
  <si>
    <t xml:space="preserve"> 50.10.084 </t>
  </si>
  <si>
    <t>Extintor manual de pó químico seco 20 BC - capacidade de 12 kg</t>
  </si>
  <si>
    <t xml:space="preserve"> 50.10.140 </t>
  </si>
  <si>
    <t>Extintor manual de gás carbônico 5 BC - capacidade de 6 kg</t>
  </si>
  <si>
    <t>ILUMINAÇÃO DE EMERGÊNCIA E SISTEMA DE ALARME</t>
  </si>
  <si>
    <t xml:space="preserve"> 97599 </t>
  </si>
  <si>
    <t>LUMINÁRIA DE EMERGÊNCIA, COM 30 LÂMPADAS LED DE 2 W, SEM REATOR - FORNECIMENTO E INSTALAÇÃO. AF_02/2020</t>
  </si>
  <si>
    <t>SINALIZAÇÃO VISUAL</t>
  </si>
  <si>
    <t xml:space="preserve"> 97.02.193 </t>
  </si>
  <si>
    <t>Placa de sinalização em PVC fotoluminescente (200x200mm), com indicação de equipamentos de alarme, detecção e extinção de incêndio</t>
  </si>
  <si>
    <t>MIN</t>
  </si>
  <si>
    <t>MED</t>
  </si>
  <si>
    <t>MAX</t>
  </si>
  <si>
    <t>QUADRO DE COMPOSIÇÃO DO BDI</t>
  </si>
  <si>
    <t>Construção e Reforma de Edifícios</t>
  </si>
  <si>
    <t>AC</t>
  </si>
  <si>
    <t>SG</t>
  </si>
  <si>
    <t>R</t>
  </si>
  <si>
    <t>Nº TC/CR</t>
  </si>
  <si>
    <t>PROPONENTE / TOMADOR</t>
  </si>
  <si>
    <t>DF</t>
  </si>
  <si>
    <t>L</t>
  </si>
  <si>
    <t>OBJETO</t>
  </si>
  <si>
    <t>Construção de Praças Urbanas, Rodovias, Ferrovias e recapeamento e pavimentação de vias urbanas</t>
  </si>
  <si>
    <t>TIPO DE OBRA DO EMPREENDIMENTO</t>
  </si>
  <si>
    <t>DESONERAÇÃO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</si>
  <si>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</si>
  <si>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</si>
  <si>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</si>
  <si>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</si>
  <si>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</si>
  <si>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</si>
  <si>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</si>
  <si>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</si>
  <si>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</si>
  <si>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</si>
  <si>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</si>
  <si>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</si>
  <si>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BDI SEM desoneração
(Fórmula Acórdão TCU)</t>
  </si>
  <si>
    <t>Obras Portuárias, Marítimas e Fluviais</t>
  </si>
  <si>
    <t>BDI COM desoneração</t>
  </si>
  <si>
    <t>BDI DES</t>
  </si>
  <si>
    <t>pedir anexo</t>
  </si>
  <si>
    <t>Os valores de BDI foram calculados com o emprego da fórmula:</t>
  </si>
  <si>
    <t xml:space="preserve"> - 1</t>
  </si>
  <si>
    <t>Fornecimento de Materiais e Equipamentos (aquisição indireta - em conjunto com licitação de obras)</t>
  </si>
  <si>
    <t>Local</t>
  </si>
  <si>
    <t>Data</t>
  </si>
  <si>
    <t>Estudos e Projetos, Planos e Gerenciamento e outros correlatos</t>
  </si>
  <si>
    <t>K1</t>
  </si>
  <si>
    <t>K2</t>
  </si>
  <si>
    <t>Responsável Técnico</t>
  </si>
  <si>
    <t>Responsável Tomador</t>
  </si>
  <si>
    <t>Nome:</t>
  </si>
  <si>
    <t>K3</t>
  </si>
  <si>
    <t>Título:</t>
  </si>
  <si>
    <t>Cargo:</t>
  </si>
  <si>
    <t>Fornecimento de Materiais e Equipamentos (aquisição direta)</t>
  </si>
  <si>
    <t>PREFEITURA MUNICIPAL DE SANTA GERTRUDES</t>
  </si>
  <si>
    <t xml:space="preserve"> 25.01.040 </t>
  </si>
  <si>
    <t>Caixilho em alumínio basculante, sob medida</t>
  </si>
  <si>
    <t xml:space="preserve"> 17.1.1 </t>
  </si>
  <si>
    <t xml:space="preserve"> 17.2.1 </t>
  </si>
  <si>
    <t>REMOÇÕES E DEMOLIÇÕES</t>
  </si>
  <si>
    <t xml:space="preserve"> 04.03.020 </t>
  </si>
  <si>
    <t>Retirada de telhamento em barro</t>
  </si>
  <si>
    <t>BOTA-FORA</t>
  </si>
  <si>
    <t xml:space="preserve"> 4.1.1 </t>
  </si>
  <si>
    <t xml:space="preserve"> 4.2.1 </t>
  </si>
  <si>
    <t xml:space="preserve"> 7.1.1 </t>
  </si>
  <si>
    <t xml:space="preserve"> 7.1.2 </t>
  </si>
  <si>
    <t xml:space="preserve"> 7.2.1 </t>
  </si>
  <si>
    <t xml:space="preserve"> 9.4.5 </t>
  </si>
  <si>
    <t xml:space="preserve"> 10.1.1 </t>
  </si>
  <si>
    <t xml:space="preserve"> 10.1.2 </t>
  </si>
  <si>
    <t xml:space="preserve"> 10.1.3 </t>
  </si>
  <si>
    <t xml:space="preserve"> 10.2.1 </t>
  </si>
  <si>
    <t xml:space="preserve"> 10.2.2 </t>
  </si>
  <si>
    <t xml:space="preserve"> 10.2.3 </t>
  </si>
  <si>
    <t xml:space="preserve"> 10.2.4 </t>
  </si>
  <si>
    <t xml:space="preserve"> 10.2.5 </t>
  </si>
  <si>
    <t xml:space="preserve"> 10.2.6 </t>
  </si>
  <si>
    <t xml:space="preserve"> 10.2.7 </t>
  </si>
  <si>
    <t xml:space="preserve"> 10.2.8 </t>
  </si>
  <si>
    <t xml:space="preserve"> 10.2.9 </t>
  </si>
  <si>
    <t xml:space="preserve"> 5.2 </t>
  </si>
  <si>
    <t xml:space="preserve"> 25.02.020 </t>
  </si>
  <si>
    <t>Porta de entrada de abrir em alumínio, sob medida</t>
  </si>
  <si>
    <t xml:space="preserve"> 99251 </t>
  </si>
  <si>
    <t>CAIXA ENTERRADA HIDRÁULICA RETANGULAR EM ALVENARIA COM TIJOLOS CERÂMICOS MACIÇOS, DIMENSÕES INTERNAS: 0,4X0,4X0,4 M PARA REDE DE DRENAGEM. AF_12/2020</t>
  </si>
  <si>
    <t xml:space="preserve"> 16.05.031 </t>
  </si>
  <si>
    <t>CA-21 CANALETA DE AGUAS PLUVIAIS EM CONCRETO (20CM)</t>
  </si>
  <si>
    <t xml:space="preserve"> 15.1.2 </t>
  </si>
  <si>
    <t xml:space="preserve"> 15.1.3 </t>
  </si>
  <si>
    <t xml:space="preserve"> 16.1.1 </t>
  </si>
  <si>
    <t xml:space="preserve"> 16.1.2 </t>
  </si>
  <si>
    <t xml:space="preserve"> 16.1.3 </t>
  </si>
  <si>
    <t xml:space="preserve"> 16.2.1 </t>
  </si>
  <si>
    <t xml:space="preserve"> 17.3 </t>
  </si>
  <si>
    <t xml:space="preserve"> 17.3.1 </t>
  </si>
  <si>
    <t>SBC</t>
  </si>
  <si>
    <t xml:space="preserve"> 91926 </t>
  </si>
  <si>
    <t>CABO DE COBRE FLEXÍVEL ISOLADO, 2,5 MM², ANTI-CHAMA 450/750 V, PARA CIRCUITOS TERMINAIS - FORNECIMENTO E INSTALAÇÃO. AF_12/2015</t>
  </si>
  <si>
    <t xml:space="preserve"> 91924 </t>
  </si>
  <si>
    <t>CABO DE COBRE FLEXÍVEL ISOLADO, 1,5 MM², ANTI-CHAMA 450/750 V, PARA CIRCUITOS TERMINAIS - FORNECIMENTO E INSTALAÇÃO. AF_12/2015</t>
  </si>
  <si>
    <t xml:space="preserve"> 96995 </t>
  </si>
  <si>
    <t>REATERRO MANUAL APILOADO COM SOQUETE. AF_10/2017</t>
  </si>
  <si>
    <t xml:space="preserve"> 93358 </t>
  </si>
  <si>
    <t>ESCAVAÇÃO MANUAL DE VALA COM PROFUNDIDADE MENOR OU IGUAL A 1,30 M. AF_02/2021</t>
  </si>
  <si>
    <t xml:space="preserve"> 88489 </t>
  </si>
  <si>
    <t>APLICAÇÃO MANUAL DE PINTURA COM TINTA LÁTEX ACRÍLICA EM PAREDES, DUAS DEMÃOS. AF_06/2014</t>
  </si>
  <si>
    <t xml:space="preserve"> 87877 </t>
  </si>
  <si>
    <t>CHAPISCO APLICADO EM ALVENARIAS E ESTRUTURAS DE CONCRETO INTERNAS, COM ROLO PARA TEXTURA ACRÍLICA.  ARGAMASSA INDUSTRIALIZADA COM PREPARO EM MISTURADOR 300 KG. AF_06/2014</t>
  </si>
  <si>
    <t>Local: MUNICÍPIO DE SANTA GERTRUDES</t>
  </si>
  <si>
    <t xml:space="preserve"> 74209/001 </t>
  </si>
  <si>
    <t>PLACA DE OBRA EM CHAPA DE ACO GALVANIZADO</t>
  </si>
  <si>
    <t xml:space="preserve"> 73847/002 </t>
  </si>
  <si>
    <t>ALUGUEL CONTAINER/ESCRIT/WC C/1 VASO/1 LAV/1 MIC/4 CHUV LARG          =2,20M COMPR=6,20M ALT=2,50M CHAPA ACO NERV TRAPEZ FORROC/            ISOL TERMO-ACUST CHASSIS REFORC PISO COMPENS NAVAL INCL INST          ELETR/HIDRO-SANIT EXCL TRANSP/CARGA/DESCARGA</t>
  </si>
  <si>
    <t>MES</t>
  </si>
  <si>
    <t xml:space="preserve"> 99059 </t>
  </si>
  <si>
    <t>LOCACAO CONVENCIONAL DE OBRA, UTILIZANDO GABARITO DE TÁBUAS CORRIDAS PONTALETADAS A CADA 2,00M -  2 UTILIZAÇÕES. AF_10/2018</t>
  </si>
  <si>
    <t>DEMOLIÇÕES</t>
  </si>
  <si>
    <t xml:space="preserve"> 03.02.040 </t>
  </si>
  <si>
    <t>Demolição manual de alvenaria de elevação ou elemento vazado, incluindo revestimento</t>
  </si>
  <si>
    <t xml:space="preserve"> 04.11.020 </t>
  </si>
  <si>
    <t>Retirada de aparelho sanitário incluindo acessórios</t>
  </si>
  <si>
    <t xml:space="preserve"> 04.02.090 </t>
  </si>
  <si>
    <t>Retirada de estrutura em madeira pontaletada - telhas de barro</t>
  </si>
  <si>
    <t xml:space="preserve"> 03.01.250 </t>
  </si>
  <si>
    <t>Demolição mecanizada de pavimento ou piso em concreto, inclusive fragmentação e acomodação do material</t>
  </si>
  <si>
    <t xml:space="preserve"> 72897 </t>
  </si>
  <si>
    <t>CARGA MANUAL DE ENTULHO EM CAMINHAO BASCULANTE 6 M3</t>
  </si>
  <si>
    <t xml:space="preserve"> 2.2.2 </t>
  </si>
  <si>
    <t xml:space="preserve"> 98525 </t>
  </si>
  <si>
    <t>LIMPEZA MECANIZADA DE CAMADA VEGETAL, VEGETAÇÃO E PEQUENAS ÁRVORES (DIÂMETRO DE TRONCO MENOR QUE 0,20 M), COM TRATOR DE ESTEIRAS.AF_05/2018</t>
  </si>
  <si>
    <t xml:space="preserve"> 102283 </t>
  </si>
  <si>
    <t>ESCAVAÇÃO MECANIZADA DE VALA COM PROF. ATÉ 1,5 M (MÉDIA MONTANTE E JUSANTE/UMA COMPOSIÇÃO POR TRECHO), ESCAVADEIRA (0,8 M3), LARG. DE 1,5 M A 2,5 M, EM SOLO MOLE, EM LOCAIS COM ALTO NÍVEL DE INTERFERÊNCIA. AF_02/2021</t>
  </si>
  <si>
    <t xml:space="preserve"> 93589 </t>
  </si>
  <si>
    <t>TRANSPORTE COM CAMINHÃO BASCULANTE DE 10 M³, EM VIA URBANA EM REVESTIMENTO PRIMÁRIO (UNIDADE: M3XKM). AF_07/2020</t>
  </si>
  <si>
    <t>ARMADURA</t>
  </si>
  <si>
    <t xml:space="preserve"> 4.3 </t>
  </si>
  <si>
    <t xml:space="preserve"> 4.3.1 </t>
  </si>
  <si>
    <t xml:space="preserve"> 6514 </t>
  </si>
  <si>
    <t>FORNECIMENTO E LANCAMENTO DE BRITA N. 4</t>
  </si>
  <si>
    <t xml:space="preserve"> 96533 </t>
  </si>
  <si>
    <t>FABRICAÇÃO, MONTAGEM E DESMONTAGEM DE FÔRMA PARA VIGA BALDRAME, EM MADEIRA SERRADA, E=25 MM, 2 UTILIZAÇÕES. AF_06/2017</t>
  </si>
  <si>
    <t xml:space="preserve"> 96557 </t>
  </si>
  <si>
    <t>CONCRETAGEM DE BLOCOS DE COROAMENTO E VIGAS BALDRAMES, FCK 30 MPA, COM USO DE BOMBA  LANÇAMENTO, ADENSAMENTO E ACABAMENTO. AF_06/2017</t>
  </si>
  <si>
    <t xml:space="preserve"> 95474 </t>
  </si>
  <si>
    <t>ALVENARIA DE EMBASAMENTO EM TIJOLOS CERAMICOS MACICOS 5X10X20CM, ASSENTADO  COM ARGAMASSA TRACO 1:2:8 (CIMENTO, CAL E AREIA)</t>
  </si>
  <si>
    <t xml:space="preserve"> 98546 </t>
  </si>
  <si>
    <t>IMPERMEABILIZAÇÃO DE SUPERFÍCIE COM MANTA ASFÁLTICA, UMA CAMADA, INCLUSIVE APLICAÇÃO DE PRIMER ASFÁLTICO, E=3MM. AF_06/2018</t>
  </si>
  <si>
    <t xml:space="preserve"> 5.1.1 </t>
  </si>
  <si>
    <t xml:space="preserve"> 92778 </t>
  </si>
  <si>
    <t>ARMAÇÃO DE PILAR OU VIGA DE UMA ESTRUTURA CONVENCIONAL DE CONCRETO ARMADO EM UMA EDIFICAÇÃO TÉRREA OU SOBRADO UTILIZANDO AÇO CA-50 DE 10,0 MM - MONTAGEM. AF_12/2015</t>
  </si>
  <si>
    <t>FORMA E CONCRETO</t>
  </si>
  <si>
    <t xml:space="preserve"> 5.2.1 </t>
  </si>
  <si>
    <t xml:space="preserve"> 5.2.2 </t>
  </si>
  <si>
    <t xml:space="preserve"> 5.2.3 </t>
  </si>
  <si>
    <t xml:space="preserve"> 74141/002 </t>
  </si>
  <si>
    <t>LAJE PRE-MOLD BETA 12 P/3,5KN/M2 VAO 4,1M INCL VIGOTAS TIJOLOS ARMADU-RA NEGATIVA CAPEAMENTO 3CM CONCRETO 15MPA ESCORAMENTO MATERIAIS E MAO DE OBRA.</t>
  </si>
  <si>
    <t xml:space="preserve"> 89994 </t>
  </si>
  <si>
    <t>GRAUTEAMENTO DE CINTA INTERMEDIÁRIA OU DE CONTRAVERGA EM ALVENARIA ESTRUTURAL. AF_09/2021</t>
  </si>
  <si>
    <t xml:space="preserve"> 95448 </t>
  </si>
  <si>
    <t>CORTE E DOBRA DE AÇO CA-50, DIÂMERO DE 32 MM, UTILIZADO EM ESTRUTURAS DIVERSAS, EXCETO LAJE. AF_10/2016</t>
  </si>
  <si>
    <t>COBERTURA CERÂMICA</t>
  </si>
  <si>
    <t xml:space="preserve"> 92567 </t>
  </si>
  <si>
    <t>FABRICAÇÃO E INSTALAÇÃO DE ESTRUTURA PONTALETADA DE MADEIRA NÃO APARELHADA PARA TELHADOS COM MAIS QUE 2 ÁGUAS E PARA TELHA CERÂMICA OU DE CONCRETO, INCLUSO TRANSPORTE VERTICAL. AF_12/2015</t>
  </si>
  <si>
    <t xml:space="preserve"> 92540 </t>
  </si>
  <si>
    <t>TRAMA DE MADEIRA COMPOSTA POR RIPAS, CAIBROS E TERÇAS PARA TELHADOS DE MAIS QUE 2 ÁGUAS PARA TELHA DE ENCAIXE DE CERÂMICA OU DE CONCRETO, INCLUSO TRANSPORTE VERTICAL. AF_07/2019</t>
  </si>
  <si>
    <t xml:space="preserve"> 7.1.3 </t>
  </si>
  <si>
    <t xml:space="preserve"> 94446 </t>
  </si>
  <si>
    <t>TELHAMENTO COM TELHA CERÂMICA CAPA-CANAL, TIPO PLAN, COM MAIS DE 2 ÁGUAS, INCLUSO TRANSPORTE VERTICAL. AF_07/2019</t>
  </si>
  <si>
    <t xml:space="preserve"> 7.1.5 </t>
  </si>
  <si>
    <t xml:space="preserve"> 94226 </t>
  </si>
  <si>
    <t>SUBCOBERTURA COM MANTA PLÁSTICA REVESTIDA POR PELÍCULA DE ALUMÍNO, INCLUSO TRANSPORTE VERTICAL. AF_07/2019</t>
  </si>
  <si>
    <t xml:space="preserve"> 7.1.6 </t>
  </si>
  <si>
    <t xml:space="preserve"> 94228 </t>
  </si>
  <si>
    <t>CALHA EM CHAPA DE AÇO GALVANIZADO NÚMERO 24, DESENVOLVIMENTO DE 50 CM, INCLUSO TRANSPORTE VERTICAL. AF_07/2019</t>
  </si>
  <si>
    <t xml:space="preserve"> 94231 </t>
  </si>
  <si>
    <t>RUFO EM CHAPA DE AÇO GALVANIZADO NÚMERO 24, CORTE DE 25 CM, INCLUSO TRANSPORTE VERTICAL. AF_07/2019</t>
  </si>
  <si>
    <t xml:space="preserve"> 100775 </t>
  </si>
  <si>
    <t>ESTRUTURA TRELIÇADA DE COBERTURA, TIPO FINK, COM LIGAÇÕES SOLDADAS, INCLUSOS PERFIS METÁLICOS, CHAPAS METÁLICAS, MÃO DE OBRA E TRANSPORTE COM GUINDASTE - FORNECIMENTO E INSTALAÇÃO. AF_01/2020_P</t>
  </si>
  <si>
    <t xml:space="preserve"> 16.13.130 </t>
  </si>
  <si>
    <t>Telhamento em chapa de aço com pintura poliéster, tipo sanduíche, espessura de 0,50 mm, com poliestireno expandido</t>
  </si>
  <si>
    <t>COBERTURA EXTERNA</t>
  </si>
  <si>
    <t xml:space="preserve"> 21.03.151 </t>
  </si>
  <si>
    <t>Revestimento em placas de alumínio composto "ACM", espessura de 4 mm e acabamento em PVDF</t>
  </si>
  <si>
    <t xml:space="preserve"> 8.1.1 </t>
  </si>
  <si>
    <t xml:space="preserve"> 8.1.2 </t>
  </si>
  <si>
    <t xml:space="preserve"> 25.02.040 </t>
  </si>
  <si>
    <t>Porta de entrada de correr em alumínio, sob medida</t>
  </si>
  <si>
    <t xml:space="preserve"> 8.1.3 </t>
  </si>
  <si>
    <t xml:space="preserve"> 8.1.4 </t>
  </si>
  <si>
    <t xml:space="preserve"> 8.1.5 </t>
  </si>
  <si>
    <t xml:space="preserve"> 8.1.6 </t>
  </si>
  <si>
    <t>CAIXILHOS</t>
  </si>
  <si>
    <t xml:space="preserve"> 8.2.1 </t>
  </si>
  <si>
    <t xml:space="preserve"> 8.2.2 </t>
  </si>
  <si>
    <t xml:space="preserve"> 8.2.3 </t>
  </si>
  <si>
    <t xml:space="preserve"> 8.2.4 </t>
  </si>
  <si>
    <t xml:space="preserve"> 8.2.5 </t>
  </si>
  <si>
    <t xml:space="preserve"> 89708 </t>
  </si>
  <si>
    <t>CAIXA SIFONADA, PVC, DN 150 X 185 X 75 MM, JUNTA ELÁSTICA, FORNECIDA E INSTALADA EM RAMAL DE DESCARGA OU EM RAMAL DE ESGOTO SANITÁRIO. AF_12/2014</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</si>
  <si>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</si>
  <si>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</si>
  <si>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ÁGUA FRIA</t>
  </si>
  <si>
    <t xml:space="preserve"> 89987 </t>
  </si>
  <si>
    <t>REGISTRO DE GAVETA BRUTO, LATÃO, ROSCÁVEL, 3/4", COM ACABAMENTO E CANOPLA CROMADOS - FORNECIMENTO E INSTALAÇÃO. AF_08/2021</t>
  </si>
  <si>
    <t xml:space="preserve"> 91788 </t>
  </si>
  <si>
    <t>(COMPOSIÇÃO REPRESENTATIVA) DO SERVIÇO DE INSTALAÇÃO DE TUBOS DE PVC, SOLDÁVEL, ÁGUA FRIA, DN 50 MM (INSTALADO EM PRUMADA), INCLUSIVE CONEXÕES, CORTES E FIXAÇÕES, PARA PRÉDIOS. AF_10/2015</t>
  </si>
  <si>
    <t xml:space="preserve"> 91785 </t>
  </si>
  <si>
    <t>(COMPOSIÇÃO REPRESENTATIVA) DO SERVIÇO DE INSTALAÇÃO DE TUBOS DE PVC, SOLDÁVEL, ÁGUA FRIA, DN 25 MM (INSTALADO EM RAMAL, SUB-RAMAL, RAMAL DE DISTRIBUIÇÃO OU PRUMADA), INCLUSIVE CONEXÕES, CORTES E FIXAÇÕES, PARA PRÉDIOS. AF_10/2015</t>
  </si>
  <si>
    <t xml:space="preserve"> 102623 </t>
  </si>
  <si>
    <t>CAIXA D´ÁGUA EM POLIETILENO, 1000 LITROS (INCLUSOS TUBOS, CONEXÕES E TORNEIRA DE BÓIA) - FORNECIMENTO E INSTALAÇÃO. AF_06/2021</t>
  </si>
  <si>
    <t>ÁGUAS PLUVIAIS</t>
  </si>
  <si>
    <t xml:space="preserve"> 99253 </t>
  </si>
  <si>
    <t>CAIXA ENTERRADA HIDRÁULICA RETANGULAR EM ALVENARIA COM TIJOLOS CERÂMICOS MACIÇOS, DIMENSÕES INTERNAS: 0,6X0,6X0,6 M PARA REDE DE DRENAGEM. AF_12/2020</t>
  </si>
  <si>
    <t xml:space="preserve"> 49.06.170 </t>
  </si>
  <si>
    <t>Grelha em alumínio fundido para caixas e canaletas - linha comercial</t>
  </si>
  <si>
    <t xml:space="preserve"> 91790 </t>
  </si>
  <si>
    <t>(COMPOSIÇÃO REPRESENTATIVA) DO SERVIÇO DE INSTALAÇÃO DE TUBOS DE PVC, SÉRIE R, ÁGUA PLUVIAL, DN 100 MM (INSTALADO EM RAMAL DE ENCAMINHAMENTO, OU CONDUTORES VERTICAIS), INCLUSIVE CONEXÕES, CORTES E FIXAÇÕES, PARA PRÉDIOS. AF_10/2015</t>
  </si>
  <si>
    <t xml:space="preserve"> 44.01.850 </t>
  </si>
  <si>
    <t>Cuba de louça de embutir redonda</t>
  </si>
  <si>
    <t xml:space="preserve"> 44.01.610 </t>
  </si>
  <si>
    <t>Lavatório de louça para canto, sem coluna - sem pertences</t>
  </si>
  <si>
    <t xml:space="preserve"> 44.03.050 </t>
  </si>
  <si>
    <t>Dispenser papel higiênico em ABS para rolão 300 / 600 m, com visor</t>
  </si>
  <si>
    <t xml:space="preserve"> 30.01.010 </t>
  </si>
  <si>
    <t>Barra de apoio reta, para pessoas com mobilidade reduzida, em tubo de aço inoxidável de 1 1/2´</t>
  </si>
  <si>
    <t>DRENO DO AR CONDICIONADO</t>
  </si>
  <si>
    <t xml:space="preserve"> 87881 </t>
  </si>
  <si>
    <t>CHAPISCO APLICADO NO TETO, COM ROLO PARA TEXTURA ACRÍLICA. ARGAMASSA TRAÇO 1:4 E EMULSÃO POLIMÉRICA (ADESIVO) COM PREPARO MANUAL. AF_06/2014</t>
  </si>
  <si>
    <t xml:space="preserve"> 91934 </t>
  </si>
  <si>
    <t>CABO DE COBRE FLEXÍVEL ISOLADO, 16 MM², ANTI-CHAMA 450/750 V, PARA CIRCUITOS TERMINAIS - FORNECIMENTO E INSTALAÇÃO. AF_12/2015</t>
  </si>
  <si>
    <t xml:space="preserve"> 92984 </t>
  </si>
  <si>
    <t>CABO DE COBRE FLEXÍVEL ISOLADO, 25 MM², ANTI-CHAMA 0,6/1,0 KV, PARA REDE ENTERRADA DE DISTRIBUIÇÃO DE ENERGIA ELÉTRICA - FORNECIMENTO E INSTALAÇÃO. AF_12/2021</t>
  </si>
  <si>
    <t xml:space="preserve"> 87263 </t>
  </si>
  <si>
    <t>REVESTIMENTO CERÂMICO PARA PISO COM PLACAS TIPO PORCELANATO DE DIMENSÕES 60X60 CM APLICADA EM AMBIENTES DE ÁREA MAIOR QUE 10 M². AF_06/2014</t>
  </si>
  <si>
    <t>REVETIMENTO DE PAREDES EXTERNAS</t>
  </si>
  <si>
    <t xml:space="preserve"> 87775 </t>
  </si>
  <si>
    <t>EMBOÇO OU MASSA ÚNICA EM ARGAMASSA TRAÇO 1:2:8, PREPARO MECÂNICO COM BETONEIRA 400 L, APLICADA MANUALMENTE EM PANOS DE FACHADA COM PRESENÇA DE VÃOS, ESPESSURA DE 25 MM. AF_06/2014</t>
  </si>
  <si>
    <t xml:space="preserve"> 16.3 </t>
  </si>
  <si>
    <t xml:space="preserve"> 16.3.1 </t>
  </si>
  <si>
    <t xml:space="preserve"> 100757 </t>
  </si>
  <si>
    <t>PINTURA COM TINTA ALQUÍDICA DE ACABAMENTO (ESMALTE SINTÉTICO ACETINADO) PULVERIZADA SOBRE SUPERFÍCIES METÁLICAS (EXCETO PERFIL) EXECUTADO EM OBRA (02 DEMÃOS). AF_01/2020_P</t>
  </si>
  <si>
    <t xml:space="preserve"> 88476 </t>
  </si>
  <si>
    <t>CONTRAPISO COM ARGAMASSA AUTONIVELANTE, APLICADO SOBRE LAJE, ADERIDO, ESPESSURA 2CM. AF_07/2021</t>
  </si>
  <si>
    <t>PISO PORCELANATO</t>
  </si>
  <si>
    <t>PAREDES</t>
  </si>
  <si>
    <t xml:space="preserve"> 88488 </t>
  </si>
  <si>
    <t>APLICAÇÃO MANUAL DE PINTURA COM TINTA LÁTEX ACRÍLICA EM TETO, DUAS DEMÃOS. AF_06/2014</t>
  </si>
  <si>
    <t>ESTRUTURA</t>
  </si>
  <si>
    <t xml:space="preserve"> 102223 </t>
  </si>
  <si>
    <t>PINTURA VERNIZ (INCOLOR) ALQUÍDICO EM MADEIRA, USO INTERNO E EXTERNO, 3 DEMÃOS. AF_01/2021</t>
  </si>
  <si>
    <t>_______________________________________________________________
Alexandre R. Gaino
Eng. Civil
5060435411</t>
  </si>
  <si>
    <t xml:space="preserve"> 10.1.4 </t>
  </si>
  <si>
    <t xml:space="preserve"> 10.1.5 </t>
  </si>
  <si>
    <t xml:space="preserve"> 10.1.6 </t>
  </si>
  <si>
    <t xml:space="preserve"> 10.1.7 </t>
  </si>
  <si>
    <t xml:space="preserve"> 10.1.8 </t>
  </si>
  <si>
    <t xml:space="preserve"> 10.1.9 </t>
  </si>
  <si>
    <t xml:space="preserve"> 10.1.10 </t>
  </si>
  <si>
    <t xml:space="preserve"> 10.1.11 </t>
  </si>
  <si>
    <t xml:space="preserve"> 10.1.12 </t>
  </si>
  <si>
    <t xml:space="preserve"> 10.1.13 </t>
  </si>
  <si>
    <t xml:space="preserve"> 10.1.14 </t>
  </si>
  <si>
    <t xml:space="preserve"> 13.3 </t>
  </si>
  <si>
    <t>ver planilha [052 - O - 2344 - 35 - 001_1.xlsx], aba Acabamentos</t>
  </si>
  <si>
    <t xml:space="preserve"> 87894 </t>
  </si>
  <si>
    <t>CHAPISCO APLICADO EM ALVENARIA (SEM PRESENÇA DE VÃOS) E ESTRUTURAS DE CONCRETO DE FACHADA, COM COLHER DE PEDREIRO.  ARGAMASSA TRAÇO 1:3 COM PREPARO EM BETONEIRA 400L. AF_06/2014</t>
  </si>
  <si>
    <t xml:space="preserve"> 87532 </t>
  </si>
  <si>
    <t>EMBOÇO, PARA RECEBIMENTO DE CERÂMICA, EM ARGAMASSA TRAÇO 1:2:8, PREPARO MANUAL, APLICADO MANUALMENTE EM FACES INTERNAS DE PAREDES, PARA AMBIENTE COM ÁREA  ENTRE 5M2 E 10M2, ESPESSURA DE 20MM, COM EXECUÇÃO DE TALISCAS. AF_06/2014</t>
  </si>
  <si>
    <t>3m de comprimento*2m de altura</t>
  </si>
  <si>
    <t>5 pranchas tecnicas</t>
  </si>
  <si>
    <t>quantidades estimadas</t>
  </si>
  <si>
    <t xml:space="preserve"> 4.3.2 </t>
  </si>
  <si>
    <t xml:space="preserve"> 4.3.3 </t>
  </si>
  <si>
    <t xml:space="preserve"> 4.3.4 </t>
  </si>
  <si>
    <t xml:space="preserve"> 4.3.5 </t>
  </si>
  <si>
    <t xml:space="preserve"> 4.3.6 </t>
  </si>
  <si>
    <t xml:space="preserve"> 4.3.7 </t>
  </si>
  <si>
    <t xml:space="preserve"> 4.3.8 </t>
  </si>
  <si>
    <t xml:space="preserve"> 4.3.9 </t>
  </si>
  <si>
    <t xml:space="preserve"> 6.2 </t>
  </si>
  <si>
    <t xml:space="preserve"> 6.3 </t>
  </si>
  <si>
    <t xml:space="preserve"> 7.1.4 </t>
  </si>
  <si>
    <t xml:space="preserve"> 8.2.6 </t>
  </si>
  <si>
    <t xml:space="preserve"> 25.01.450 </t>
  </si>
  <si>
    <t>Caixilho em alumínio para pele de vidro, tipo fachada</t>
  </si>
  <si>
    <t xml:space="preserve"> 95544 </t>
  </si>
  <si>
    <t>PAPELEIRA DE PAREDE EM METAL CROMADO SEM TAMPA, INCLUSO FIXAÇÃO. AF_01/2020</t>
  </si>
  <si>
    <t xml:space="preserve"> 100855 </t>
  </si>
  <si>
    <t>SABONETEIRA DE PAREDE EM PLASTICO ABS COM ACABAMENTO CROMADO E ACRILICO, INCLUSO FIXAÇÃO. AF_01/2020</t>
  </si>
  <si>
    <t xml:space="preserve"> 100853 </t>
  </si>
  <si>
    <t>TORNEIRA CROMADA DE MESA PARA LAVATORIO, TIPO MONOCOMANDO. AF_01/2020</t>
  </si>
  <si>
    <t xml:space="preserve"> 86919 </t>
  </si>
  <si>
    <t>TANQUE DE LOUÇA BRANCA COM COLUNA, 30L OU EQUIVALENTE, INCLUSO SIFÃO FLEXÍVEL EM PVC, VÁLVULA METÁLICA E TORNEIRA DE METAL CROMADO PADRÃO MÉDIO - FORNECIMENTO E INSTALAÇÃO. AF_01/2020</t>
  </si>
  <si>
    <t xml:space="preserve"> 86914 </t>
  </si>
  <si>
    <t>TORNEIRA CROMADA 1/2 OU 3/4 PARA TANQUE, PADRÃO MÉDIO - FORNECIMENTO E INSTALAÇÃO. AF_01/2020</t>
  </si>
  <si>
    <t xml:space="preserve"> 98307 </t>
  </si>
  <si>
    <t>TOMADA DE REDE RJ45 - FORNECIMENTO E INSTALAÇÃO. AF_11/2019</t>
  </si>
  <si>
    <t xml:space="preserve"> 92023 </t>
  </si>
  <si>
    <t>INTERRUPTOR SIMPLES (1 MÓDULO) COM 1 TOMADA DE EMBUTIR 2P+T 10 A,  INCLUINDO SUPORTE E PLACA - FORNECIMENTO E INSTALAÇÃO. AF_12/2015</t>
  </si>
  <si>
    <t>estimado conforme croqui hidráulico</t>
  </si>
  <si>
    <t xml:space="preserve"> 95675 </t>
  </si>
  <si>
    <t>HIDRÔMETRO DN 25 (¾ ), 5,0 M³/H FORNECIMENTO E INSTALAÇÃO. AF_11/2016</t>
  </si>
  <si>
    <t xml:space="preserve"> 9.3.4 </t>
  </si>
  <si>
    <t xml:space="preserve"> 9.3.5 </t>
  </si>
  <si>
    <t xml:space="preserve"> 9.3.6 </t>
  </si>
  <si>
    <t xml:space="preserve"> 9.4.7 </t>
  </si>
  <si>
    <t xml:space="preserve"> 9.4.9 </t>
  </si>
  <si>
    <t xml:space="preserve"> 9.4.10 </t>
  </si>
  <si>
    <t xml:space="preserve"> 9.4.11 </t>
  </si>
  <si>
    <t xml:space="preserve"> 9.4.12 </t>
  </si>
  <si>
    <t xml:space="preserve"> 9.4.13 </t>
  </si>
  <si>
    <t xml:space="preserve"> 9.4.14 </t>
  </si>
  <si>
    <t>Total Por Etapa</t>
  </si>
  <si>
    <t>60 DIAS</t>
  </si>
  <si>
    <t>120 DIAS</t>
  </si>
  <si>
    <t>180 DIAS</t>
  </si>
  <si>
    <t>240 DIAS</t>
  </si>
  <si>
    <t>300 DIAS</t>
  </si>
  <si>
    <t>360 DIAS</t>
  </si>
  <si>
    <t>SUDECAP</t>
  </si>
  <si>
    <t>Obra: VELÓRIO MUNICIPAL</t>
  </si>
  <si>
    <t>CPOS/CDHU</t>
  </si>
  <si>
    <t xml:space="preserve"> 25.02.050 </t>
  </si>
  <si>
    <t>Porta veneziana de abrir em alumínio, linha comercial</t>
  </si>
  <si>
    <t xml:space="preserve"> 24.02.290 </t>
  </si>
  <si>
    <t>Porta/portão de correr em chapa cega dupla, sob medida</t>
  </si>
  <si>
    <t xml:space="preserve"> 24.02.060 </t>
  </si>
  <si>
    <t>Porta/portão de abrir em chapa, sob medida</t>
  </si>
  <si>
    <t xml:space="preserve"> 8.1.7 </t>
  </si>
  <si>
    <t xml:space="preserve"> 30.01.120 </t>
  </si>
  <si>
    <t>Barra de apoio reta, para pessoas com mobilidade reduzida, em tubo de aço inoxidável de 1 1/4´ x 400 mm</t>
  </si>
  <si>
    <t xml:space="preserve"> 25.01.080 </t>
  </si>
  <si>
    <t>Caixilho em alumínio de correr, sob medida</t>
  </si>
  <si>
    <t xml:space="preserve"> 24.03.210 </t>
  </si>
  <si>
    <t>Tela de proteção em malha ondulada de 1´, fio 10 (BWG), com requadro</t>
  </si>
  <si>
    <t>INSTALAÇÕES GERAIS</t>
  </si>
  <si>
    <t xml:space="preserve"> 098004 </t>
  </si>
  <si>
    <t>SIURB</t>
  </si>
  <si>
    <t>POSTE DE ENTRADA DE ENERGIA, DUPLO "T" - 7,5M/300DAN</t>
  </si>
  <si>
    <t xml:space="preserve"> 74131/004 </t>
  </si>
  <si>
    <t>QUADRO DE DISTRIBUICAO DE ENERGIA DE EMBUTIR, EM CHAPA METALICA, PARA 18 DISJUNTORES TERMOMAGNETICOS MONOPOLARES, COM BARRAMENTO TRIFASICO E NEUTRO, FORNECIMENTO E INSTALACAO</t>
  </si>
  <si>
    <t xml:space="preserve"> 100560 </t>
  </si>
  <si>
    <t>QUADRO DE DISTRIBUIÇÃO PARA TELEFONE N.2, 20X20X12CM EM CHAPA METALICA, DE EMBUTIR, SEM ACESSORIOS, PADRÃO TELEBRAS, FORNECIMENTO E INSTALAÇÃO. AF_11/2019</t>
  </si>
  <si>
    <t xml:space="preserve"> 91928 </t>
  </si>
  <si>
    <t>CABO DE COBRE FLEXÍVEL ISOLADO, 4 MM², ANTI-CHAMA 450/750 V, PARA CIRCUITOS TERMINAIS - FORNECIMENTO E INSTALAÇÃO. AF_12/2015</t>
  </si>
  <si>
    <t xml:space="preserve"> 91930 </t>
  </si>
  <si>
    <t>CABO DE COBRE FLEXÍVEL ISOLADO, 6 MM², ANTI-CHAMA 450/750 V, PARA CIRCUITOS TERMINAIS - FORNECIMENTO E INSTALAÇÃO. AF_12/2015</t>
  </si>
  <si>
    <t xml:space="preserve"> 93660 </t>
  </si>
  <si>
    <t>DISJUNTOR BIPOLAR TIPO DIN, CORRENTE NOMINAL DE 10A - FORNECIMENTO E INSTALAÇÃO. AF_10/2020</t>
  </si>
  <si>
    <t xml:space="preserve"> 93662 </t>
  </si>
  <si>
    <t>DISJUNTOR BIPOLAR TIPO DIN, CORRENTE NOMINAL DE 20A - FORNECIMENTO E INSTALAÇÃO. AF_10/2020</t>
  </si>
  <si>
    <t xml:space="preserve"> 93664 </t>
  </si>
  <si>
    <t>DISJUNTOR BIPOLAR TIPO DIN, CORRENTE NOMINAL DE 32A - FORNECIMENTO E INSTALAÇÃO. AF_10/2020</t>
  </si>
  <si>
    <t xml:space="preserve"> 93665 </t>
  </si>
  <si>
    <t>DISJUNTOR BIPOLAR TIPO DIN, CORRENTE NOMINAL DE 40A - FORNECIMENTO E INSTALAÇÃO. AF_10/2020</t>
  </si>
  <si>
    <t xml:space="preserve"> 10.1.15 </t>
  </si>
  <si>
    <t xml:space="preserve"> 93666 </t>
  </si>
  <si>
    <t>DISJUNTOR BIPOLAR TIPO DIN, CORRENTE NOMINAL DE 50A - FORNECIMENTO E INSTALAÇÃO. AF_10/2020</t>
  </si>
  <si>
    <t xml:space="preserve"> 10.1.16 </t>
  </si>
  <si>
    <t xml:space="preserve"> 74130/005 </t>
  </si>
  <si>
    <t>DISJUNTOR TERMOMAGNETICO TRIPOLAR PADRAO NEMA (AMERICANO) 60 A 100A 240V, FORNECIMENTO E INSTALACAO</t>
  </si>
  <si>
    <t xml:space="preserve"> 10.1.17 </t>
  </si>
  <si>
    <t xml:space="preserve"> 91854 </t>
  </si>
  <si>
    <t>ELETRODUTO FLEXÍVEL CORRUGADO, PVC, DN 25 MM (3/4"), PARA CIRCUITOS TERMINAIS, INSTALADO EM PAREDE - FORNECIMENTO E INSTALAÇÃO. AF_12/2015</t>
  </si>
  <si>
    <t xml:space="preserve"> 10.1.18 </t>
  </si>
  <si>
    <t xml:space="preserve"> 91856 </t>
  </si>
  <si>
    <t>ELETRODUTO FLEXÍVEL CORRUGADO, PVC, DN 32 MM (1"), PARA CIRCUITOS TERMINAIS, INSTALADO EM PAREDE - FORNECIMENTO E INSTALAÇÃO. AF_12/2015</t>
  </si>
  <si>
    <t xml:space="preserve"> 10.1.19 </t>
  </si>
  <si>
    <t xml:space="preserve"> 95751 </t>
  </si>
  <si>
    <t>ELETRODUTO DE AÇO GALVANIZADO, CLASSE SEMI PESADO, DN 32 MM (1 1/4), APARENTE, INSTALADO EM PAREDE - FORNECIMENTO E INSTALAÇÃO. AF_11/2016_P</t>
  </si>
  <si>
    <t xml:space="preserve"> 10.1.20 </t>
  </si>
  <si>
    <t xml:space="preserve"> 95747 </t>
  </si>
  <si>
    <t>ELETRODUTO DE AÇO GALVANIZADO, CLASSE SEMI PESADO, DN 32 MM (1 1/4), APARENTE, INSTALADO EM TETO - FORNECIMENTO E INSTALAÇÃO. AF_11/2016_P</t>
  </si>
  <si>
    <t xml:space="preserve"> 10.1.21 </t>
  </si>
  <si>
    <t xml:space="preserve"> 10.1.22 </t>
  </si>
  <si>
    <t xml:space="preserve"> 91996 </t>
  </si>
  <si>
    <t>TOMADA MÉDIA DE EMBUTIR (1 MÓDULO), 2P+T 10 A, INCLUINDO SUPORTE E PLACA - FORNECIMENTO E INSTALAÇÃO. AF_12/2015</t>
  </si>
  <si>
    <t xml:space="preserve"> 10.1.23 </t>
  </si>
  <si>
    <t xml:space="preserve"> 91997 </t>
  </si>
  <si>
    <t>TOMADA MÉDIA DE EMBUTIR (1 MÓDULO), 2P+T 20 A, INCLUINDO SUPORTE E PLACA - FORNECIMENTO E INSTALAÇÃO. AF_12/2015</t>
  </si>
  <si>
    <t xml:space="preserve"> 10.1.24 </t>
  </si>
  <si>
    <t xml:space="preserve"> 69.20.340 </t>
  </si>
  <si>
    <t>Tomada para TV, tipo pino Jack, com placa</t>
  </si>
  <si>
    <t xml:space="preserve"> 10.1.25 </t>
  </si>
  <si>
    <t xml:space="preserve"> 10.1.26 </t>
  </si>
  <si>
    <t xml:space="preserve"> 40.02.010 </t>
  </si>
  <si>
    <t>Caixa de tomada em alumínio para piso 4´ x 4´</t>
  </si>
  <si>
    <t xml:space="preserve"> 10.1.27 </t>
  </si>
  <si>
    <t xml:space="preserve"> 10.1.28 </t>
  </si>
  <si>
    <t xml:space="preserve"> 91940 </t>
  </si>
  <si>
    <t>CAIXA RETANGULAR 4" X 2" MÉDIA (1,30 M DO PISO), PVC, INSTALADA EM PAREDE - FORNECIMENTO E INSTALAÇÃO. AF_12/2015</t>
  </si>
  <si>
    <t xml:space="preserve"> 10.1.29 </t>
  </si>
  <si>
    <t xml:space="preserve"> 91943 </t>
  </si>
  <si>
    <t>CAIXA RETANGULAR 4" X 4" MÉDIA (1,30 M DO PISO), PVC, INSTALADA EM PAREDE - FORNECIMENTO E INSTALAÇÃO. AF_12/2015</t>
  </si>
  <si>
    <t xml:space="preserve"> 10.1.30 </t>
  </si>
  <si>
    <t xml:space="preserve"> 92865 </t>
  </si>
  <si>
    <t>CAIXA OCTOGONAL 4" X 4", METÁLICA, INSTALADA EM LAJE - FORNECIMENTO E INSTALAÇÃO. AF_12/2015</t>
  </si>
  <si>
    <t xml:space="preserve"> 10.1.31 </t>
  </si>
  <si>
    <t xml:space="preserve"> 10.1.32 </t>
  </si>
  <si>
    <t xml:space="preserve"> 10.1.33 </t>
  </si>
  <si>
    <t xml:space="preserve"> 060126 </t>
  </si>
  <si>
    <t>PLAFON PLAFON 25W LED SOBREPOR BRANCO NEUTRO</t>
  </si>
  <si>
    <t xml:space="preserve"> 10.1.34 </t>
  </si>
  <si>
    <t xml:space="preserve"> COT442 </t>
  </si>
  <si>
    <t>Próprio</t>
  </si>
  <si>
    <t>Arandela tubular preta 4.000k 12W LED, CORPO EM ALUMÍNIO EXTRUDADO, DIFUSOR TRANSLUCIDO</t>
  </si>
  <si>
    <t xml:space="preserve"> 10.1.35 </t>
  </si>
  <si>
    <t xml:space="preserve"> 071688 </t>
  </si>
  <si>
    <t>AGETOP CIVIL</t>
  </si>
  <si>
    <t>LUMINÁRIA TIPO SPOT DE SOBREPOR PARA 01 LÂMPADA</t>
  </si>
  <si>
    <t>un</t>
  </si>
  <si>
    <t xml:space="preserve"> 10.1.36 </t>
  </si>
  <si>
    <t xml:space="preserve"> 11.60.02 </t>
  </si>
  <si>
    <t>LAMPADA LED 7W SOQUETE ROSCA</t>
  </si>
  <si>
    <t xml:space="preserve"> 10.1.37 </t>
  </si>
  <si>
    <t xml:space="preserve"> 60.07.73 </t>
  </si>
  <si>
    <t>EMBASA</t>
  </si>
  <si>
    <t>LUMINÁRIA DE SOBREPOR TIPO LED, DE 65 CM ATÉ 120 CM</t>
  </si>
  <si>
    <t xml:space="preserve"> 10.1.38 </t>
  </si>
  <si>
    <t xml:space="preserve"> 41.02.562 </t>
  </si>
  <si>
    <t>Lâmpada LED tubular T8 com base G13, de 3400 até 4000 Im - 36 a 40 W</t>
  </si>
  <si>
    <t xml:space="preserve"> 10.1.39 </t>
  </si>
  <si>
    <t xml:space="preserve"> 13325 </t>
  </si>
  <si>
    <t>ORSE</t>
  </si>
  <si>
    <t>Luminária led, 9W monocromático  branco p/ piscina  SODRAMAR ou  similar</t>
  </si>
  <si>
    <t xml:space="preserve"> 41.13.102 </t>
  </si>
  <si>
    <t>Luminária blindada tipo arandela de 45º e 90º, para lâmpada LED</t>
  </si>
  <si>
    <t xml:space="preserve"> 060436 </t>
  </si>
  <si>
    <t>LAMPADA LED OUROLUX PAR30 11W</t>
  </si>
  <si>
    <t>SISTEMA PROTEÇAO DESCARGA ATMOSFERICA</t>
  </si>
  <si>
    <t xml:space="preserve"> 96986 </t>
  </si>
  <si>
    <t>HASTE DE ATERRAMENTO 3/4  PARA SPDA - FORNECIMENTO E INSTALAÇÃO. AF_12/2017</t>
  </si>
  <si>
    <t xml:space="preserve"> 98463 </t>
  </si>
  <si>
    <t>SUPORTE ISOLADOR PARA CORDOALHA DE COBRE - FORNECIMENTO E INSTALAÇÃO. AF_12/2017</t>
  </si>
  <si>
    <t xml:space="preserve"> 96973 </t>
  </si>
  <si>
    <t>CORDOALHA DE COBRE NU 35 MM², NÃO ENTERRADA, COM ISOLADOR - FORNECIMENTO E INSTALAÇÃO. AF_12/2017</t>
  </si>
  <si>
    <t xml:space="preserve"> 96974 </t>
  </si>
  <si>
    <t>CORDOALHA DE COBRE NU 50 MM², NÃO ENTERRADA, COM ISOLADOR - FORNECIMENTO E INSTALAÇÃO. AF_12/2017</t>
  </si>
  <si>
    <t xml:space="preserve"> 42.05.250 </t>
  </si>
  <si>
    <t>Barra condutora chata em alumínio de 3/4´ x 1/4´, inclusive acessórios de fixação</t>
  </si>
  <si>
    <t xml:space="preserve"> 42.05.300 </t>
  </si>
  <si>
    <t>Tampa para caixa de inspeção cilíndrica, aço galvanizado</t>
  </si>
  <si>
    <t xml:space="preserve"> 42.05.310 </t>
  </si>
  <si>
    <t>Caixa de inspeção do terra cilíndrica em PVC rígido, diâmetro de 300 mm - h= 250 mm</t>
  </si>
  <si>
    <t xml:space="preserve"> 42.05.390 </t>
  </si>
  <si>
    <t>Presilha em latão para cabos de 16 até 50 mm²</t>
  </si>
  <si>
    <t xml:space="preserve"> 17.20.060 </t>
  </si>
  <si>
    <t>Revestimento em granito lavado tipo Fulget uso externo</t>
  </si>
  <si>
    <t xml:space="preserve"> 13.4 </t>
  </si>
  <si>
    <t xml:space="preserve"> 14 </t>
  </si>
  <si>
    <t xml:space="preserve"> 14.1 </t>
  </si>
  <si>
    <t xml:space="preserve"> 14.1.1 </t>
  </si>
  <si>
    <t xml:space="preserve"> 14.1.2 </t>
  </si>
  <si>
    <t xml:space="preserve"> 14.1.3 </t>
  </si>
  <si>
    <t xml:space="preserve"> 14.1.4 </t>
  </si>
  <si>
    <t xml:space="preserve"> 14.2 </t>
  </si>
  <si>
    <t xml:space="preserve"> 14.2.1 </t>
  </si>
  <si>
    <t xml:space="preserve"> 33.02.080 </t>
  </si>
  <si>
    <t>Massa corrida à base de resina acrílica</t>
  </si>
  <si>
    <t>BANCADA E BASE DA COPA</t>
  </si>
  <si>
    <t xml:space="preserve"> 17.2.2 </t>
  </si>
  <si>
    <t xml:space="preserve"> 44.06.700 </t>
  </si>
  <si>
    <t>Cuba em aço inoxidável dupla de 715x400x140mm</t>
  </si>
  <si>
    <t xml:space="preserve"> 44.03.470 </t>
  </si>
  <si>
    <t>Torneira de parede para pia com bica móvel e arejador, em latão fundido cromado</t>
  </si>
  <si>
    <t>CANTEIROS</t>
  </si>
  <si>
    <t xml:space="preserve"> 17.3.2 </t>
  </si>
  <si>
    <t xml:space="preserve"> 34.03.150 </t>
  </si>
  <si>
    <t>Arbusto Curcúligo - h= 0,60 a 0,80 m</t>
  </si>
  <si>
    <t xml:space="preserve"> 17.3.3 </t>
  </si>
  <si>
    <t xml:space="preserve"> 16.03.107 </t>
  </si>
  <si>
    <t>FORRAÇÃO GRAMA-AMENDOIM</t>
  </si>
  <si>
    <t>conforme comprimento das vigas baldrame</t>
  </si>
  <si>
    <t>2 unidades</t>
  </si>
  <si>
    <t>(80,75m de comprimento conforme levantamento*4,5m de altura*0,15m de espessura)</t>
  </si>
  <si>
    <t>7,45m de alrgura*18,4m de comprimento</t>
  </si>
  <si>
    <t>(54,51m³ do vol da alvenaria+(137,08m² da área da estrutura*0,05m de espessura)+(137,08m² da área da estrutura*0,05m de espessura da telha)+(638,90m² da área considerada de piso*0,05m de espessura do piso*0,1m de espessura))*1,3 do empolamento</t>
  </si>
  <si>
    <t>912,72m² da área do lote*70% da área estimada de piso</t>
  </si>
  <si>
    <t>171,74m³ do volume do transporte*7 km conforme croqui de Bota-fora</t>
  </si>
  <si>
    <t>912,72m² da área do lote*30% da área de jardim estimado</t>
  </si>
  <si>
    <t>912,72m² da área do lote x 0,30 cm de altura media</t>
  </si>
  <si>
    <t>50,08m² da área da seção*20m de largura do lote</t>
  </si>
  <si>
    <t>1001,60 m³ escavaçao + 30% do empolamento</t>
  </si>
  <si>
    <t>((1,5m+20,00m+1,5m)+(1,5m+20,00m+1,5m)) de comprimento do tapume *1,8m de altura</t>
  </si>
  <si>
    <t>conforme projeto</t>
  </si>
  <si>
    <t>quantidade estimada</t>
  </si>
  <si>
    <t xml:space="preserve"> 2.1.1 </t>
  </si>
  <si>
    <t xml:space="preserve"> 2.1.2 </t>
  </si>
  <si>
    <t xml:space="preserve"> 2.1.3 </t>
  </si>
  <si>
    <t xml:space="preserve"> 2.1.4 </t>
  </si>
  <si>
    <t xml:space="preserve"> 2.1.5 </t>
  </si>
  <si>
    <t xml:space="preserve"> 5.2.4 </t>
  </si>
  <si>
    <t xml:space="preserve"> 98547 </t>
  </si>
  <si>
    <t>IMPERMEABILIZAÇÃO DE SUPERFÍCIE COM MANTA ASFÁLTICA, DUAS CAMADAS, INCLUSIVE APLICAÇÃO DE PRIMER ASFÁLTICO, E=3MM E E=4MM. AF_06/2018</t>
  </si>
  <si>
    <t xml:space="preserve"> 103324 </t>
  </si>
  <si>
    <t>ALVENARIA DE VEDAÇÃO DE BLOCOS CERÂMICOS FURADOS NA VERTICAL DE 14X19X39 CM (ESPESSURA 14 CM) E ARGAMASSA DE ASSENTAMENTO COM PREPARO EM BETONEIRA. AF_12/2021</t>
  </si>
  <si>
    <t xml:space="preserve"> 7.1.7 </t>
  </si>
  <si>
    <t xml:space="preserve"> 160365 </t>
  </si>
  <si>
    <t>CALHA DE CONCRETO 70X20cm COM IMPERMEABILIZACAO</t>
  </si>
  <si>
    <t xml:space="preserve"> 7.2.2 </t>
  </si>
  <si>
    <t xml:space="preserve"> 7.2.3 </t>
  </si>
  <si>
    <t xml:space="preserve"> 7.2.4 </t>
  </si>
  <si>
    <t xml:space="preserve"> 7.2.5 </t>
  </si>
  <si>
    <t xml:space="preserve"> 8.1.8 </t>
  </si>
  <si>
    <t xml:space="preserve"> 24.02.100 </t>
  </si>
  <si>
    <t>Portão tubular em tela de aço galvanizado até 2,50 m de altura, completo</t>
  </si>
  <si>
    <t>BANCOS E JARDINEIRAS</t>
  </si>
  <si>
    <t>REVESTIMENTO</t>
  </si>
  <si>
    <t xml:space="preserve"> 18 </t>
  </si>
  <si>
    <t xml:space="preserve"> 18.1 </t>
  </si>
  <si>
    <t xml:space="preserve"> 18.1.1 </t>
  </si>
  <si>
    <t xml:space="preserve"> 18.2 </t>
  </si>
  <si>
    <t xml:space="preserve"> 18.2.1 </t>
  </si>
  <si>
    <t xml:space="preserve"> 18.2.2 </t>
  </si>
  <si>
    <t xml:space="preserve"> 18.2.3 </t>
  </si>
  <si>
    <t xml:space="preserve"> 18.2.4 </t>
  </si>
  <si>
    <t xml:space="preserve"> 18.2.5 </t>
  </si>
  <si>
    <t xml:space="preserve"> 18.2.6 </t>
  </si>
  <si>
    <t xml:space="preserve"> 18.2.7 </t>
  </si>
  <si>
    <t xml:space="preserve"> 18.2.8 </t>
  </si>
  <si>
    <t xml:space="preserve"> 18.3 </t>
  </si>
  <si>
    <t xml:space="preserve"> 18.3.2 </t>
  </si>
  <si>
    <t xml:space="preserve"> 18.4 </t>
  </si>
  <si>
    <t>MOBILIÁRIOS</t>
  </si>
  <si>
    <t xml:space="preserve"> 18.4.1 </t>
  </si>
  <si>
    <t xml:space="preserve"> 44.02.100 </t>
  </si>
  <si>
    <t>Tampo/bancada em mármore nacional espessura de 3 cm</t>
  </si>
  <si>
    <t>1 unidade para a porta PCD</t>
  </si>
  <si>
    <t>48,89m² da área da cobertura externa*11kg</t>
  </si>
  <si>
    <t>(21,15m+19,9m de comprimento)*0,5m de altura</t>
  </si>
  <si>
    <t>664,43m² da área de cobertura*1,044 para o fator de correção da inclinação</t>
  </si>
  <si>
    <t>mesma área do telhamento</t>
  </si>
  <si>
    <t>48,89m² da área da cobertura externa</t>
  </si>
  <si>
    <t>(2,3m de comprimento*0,5m de profundidade*2 bancadas)</t>
  </si>
  <si>
    <t>(2,3m de comprimento*0,8m de altura*2 unidades)+(0,4m de largura*0,6m de altura)</t>
  </si>
  <si>
    <t>528,94m² da área piso*0,97kg para o peso da tela por m²</t>
  </si>
  <si>
    <t>48,89m² da área da cobertura cerâmica*2 para o fator de pintura metalica</t>
  </si>
  <si>
    <t>1 unidade</t>
  </si>
  <si>
    <t>(32,57m²+9,32m²+3,73m²+8,62m²+5,28m²)</t>
  </si>
  <si>
    <t>38m de comprimento da jardineira*0,45m de altura*2 faces</t>
  </si>
  <si>
    <t>(1,35 m da seção linear externa)*(33,85m de comprimento do banco lateral+(2,6m de comprimento*4 bancos dos pilares))</t>
  </si>
  <si>
    <t>13,75m de comprimento*0,15m de altura</t>
  </si>
  <si>
    <t>1,60m e comprimento*0,50m de largura da bancada)</t>
  </si>
  <si>
    <t>1,6m de comprimento*0,5m de largura*0,15m de altura</t>
  </si>
  <si>
    <t xml:space="preserve"> 10.01.040 </t>
  </si>
  <si>
    <t>Armadura em barra de aço CA-50 (A ou B) fyk = 500 MPa</t>
  </si>
  <si>
    <t xml:space="preserve"> 44.01.200 </t>
  </si>
  <si>
    <t>Mictório de louça sifonado auto aspirante</t>
  </si>
  <si>
    <t xml:space="preserve"> 9.4.6 </t>
  </si>
  <si>
    <t xml:space="preserve"> 9.4.8 </t>
  </si>
  <si>
    <t xml:space="preserve"> 17.2.3 </t>
  </si>
  <si>
    <t xml:space="preserve"> 14.02.040 </t>
  </si>
  <si>
    <t>Alvenaria de elevação de 1 tijolo maciço comum</t>
  </si>
  <si>
    <t xml:space="preserve"> 11.16.020 </t>
  </si>
  <si>
    <t>Lançamento, espalhamento e adensamento de concreto ou massa em lastro e/ou enchimento</t>
  </si>
  <si>
    <t xml:space="preserve"> 19.01.022 </t>
  </si>
  <si>
    <t>Revestimento em granito, espessura de 2 cm, acabamento polido</t>
  </si>
  <si>
    <t xml:space="preserve"> 18.3.1 </t>
  </si>
  <si>
    <t>(407kg+566kg+1689,05kg)conforme projeto estrutural</t>
  </si>
  <si>
    <t>(4658,18kg+2514,82kg) conforme projeto estrutural</t>
  </si>
  <si>
    <t>conforme croqui</t>
  </si>
  <si>
    <t xml:space="preserve"> 98102 </t>
  </si>
  <si>
    <t>CAIXA DE GORDURA SIMPLES, CIRCULAR, EM CONCRETO PRÉ-MOLDADO, DIÂMETRO INTERNO = 0,4 M, ALTURA INTERNA = 0,4 M. AF_12/2020</t>
  </si>
  <si>
    <t xml:space="preserve"> 9.1.4 </t>
  </si>
  <si>
    <t xml:space="preserve"> 89709 </t>
  </si>
  <si>
    <t>RALO SIFONADO, PVC, DN 100 X 40 MM, JUNTA SOLDÁVEL, FORNECIDO E INSTALADO EM RAMAL DE DESCARGA OU EM RAMAL DE ESGOTO SANITÁRIO. AF_08/2022</t>
  </si>
  <si>
    <t xml:space="preserve"> 9.1.5 </t>
  </si>
  <si>
    <t xml:space="preserve"> 89710 </t>
  </si>
  <si>
    <t>RALO SECO, PVC, DN 100 X 40 MM, JUNTA SOLDÁVEL, FORNECIDO E INSTALADO EM RAMAL DE DESCARGA OU EM RAMAL DE ESGOTO SANITÁRIO. AF_08/2022</t>
  </si>
  <si>
    <t xml:space="preserve"> 89711 </t>
  </si>
  <si>
    <t>TUBO PVC, SERIE NORMAL, ESGOTO PREDIAL, DN 40 MM, FORNECIDO E INSTALADO EM RAMAL DE DESCARGA OU RAMAL DE ESGOTO SANITÁRIO. AF_08/2022</t>
  </si>
  <si>
    <t xml:space="preserve"> 89712 </t>
  </si>
  <si>
    <t>TUBO PVC, SERIE NORMAL, ESGOTO PREDIAL, DN 50 MM, FORNECIDO E INSTALADO EM RAMAL DE DESCARGA OU RAMAL DE ESGOTO SANITÁRIO. AF_08/2022</t>
  </si>
  <si>
    <t xml:space="preserve"> 9.1.6 </t>
  </si>
  <si>
    <t xml:space="preserve"> 9.1.7 </t>
  </si>
  <si>
    <t xml:space="preserve"> 91789 </t>
  </si>
  <si>
    <t>(COMPOSIÇÃO REPRESENTATIVA) DO SERVIÇO DE INSTALAÇÃO DE TUBOS DE PVC, SÉRIE R, ÁGUA PLUVIAL, DN 75 MM (INSTALADO EM RAMAL DE ENCAMINHAMENTO, OU CONDUTORES VERTICAIS), INCLUSIVE CONEXÕES, CORTE E FIXAÇÕES, PARA PRÉDIOS. AF_10/2015</t>
  </si>
  <si>
    <t xml:space="preserve"> 92029 </t>
  </si>
  <si>
    <t>INTERRUPTOR PARALELO (1 MÓDULO) COM 1 TOMADA DE EMBUTIR 2P+T 10 A, INCLUINDO SUPORTE E PLACA - FORNECIMENTO E INSTALAÇÃO. AF_03/2023</t>
  </si>
  <si>
    <t xml:space="preserve"> 12.05.020 </t>
  </si>
  <si>
    <t>Estaca escavada mecanicamente, diâmetro de 25 cm até 20 t</t>
  </si>
  <si>
    <t>VB E ARRIMOS</t>
  </si>
  <si>
    <t xml:space="preserve"> 101792 </t>
  </si>
  <si>
    <t>ESCORAMENTO DE FÔRMAS DE LAJE EM MADEIRA NÃO APARELHADA, PÉ-DIREITO SIMPLES, INCLUSO TRAVAMENTO, 4 UTILIZAÇÕES. AF_09/2020</t>
  </si>
  <si>
    <t>CJ</t>
  </si>
  <si>
    <t>Custo</t>
  </si>
  <si>
    <t xml:space="preserve"> 54.01.210 </t>
  </si>
  <si>
    <t>Base de brita graduada</t>
  </si>
  <si>
    <t xml:space="preserve"> 11.01.290 </t>
  </si>
  <si>
    <t>Concreto usinado, fck = 25 MPa - para bombeamento</t>
  </si>
  <si>
    <t xml:space="preserve"> 11.16.080 </t>
  </si>
  <si>
    <t>Lançamento e adensamento de concreto ou massa por bombeamento</t>
  </si>
  <si>
    <t xml:space="preserve"> 11.20.050 </t>
  </si>
  <si>
    <t>Corte de junta de dilatação, com serra de disco diamantado para pisos</t>
  </si>
  <si>
    <t>mesmo volume do concreto</t>
  </si>
  <si>
    <t>(0,16m² da seção do banco*(33,85m de comprimento do banco lateral+(((3,8m de comprimento*0,35m de altura*0,10m de espessura)+(1,21m² da área da laje*0,1m de espessura))*8 bancos dos pilares))</t>
  </si>
  <si>
    <t>574m³ do volume do concreto*104kg para o fator do aço</t>
  </si>
  <si>
    <t>((0,94m da seção linear interna+1,55m da seção linear externa)*33,85m de comprimento do banco lateral)+((((4,4m de comprimento externo+3,2m de comprimento interno)*0,35m de altura)+(1,21m² de área da laje))*8 bancos)</t>
  </si>
  <si>
    <t xml:space="preserve"> 6.4 </t>
  </si>
  <si>
    <t xml:space="preserve"> 14.30.010 </t>
  </si>
  <si>
    <t>Divisória em placas de granito com espessura de 3 cm</t>
  </si>
  <si>
    <t xml:space="preserve"> 8.1.9 </t>
  </si>
  <si>
    <t xml:space="preserve"> 25.02.211 </t>
  </si>
  <si>
    <t>Porta veneziana de abrir em alumínio - cor branca</t>
  </si>
  <si>
    <t xml:space="preserve"> 8.1.10 </t>
  </si>
  <si>
    <t xml:space="preserve"> 28.01.070 </t>
  </si>
  <si>
    <t>Ferragem completa para porta de box de WC tipo livre/ocupado</t>
  </si>
  <si>
    <t xml:space="preserve"> 11.3 </t>
  </si>
  <si>
    <t xml:space="preserve"> 20.01.040 </t>
  </si>
  <si>
    <t>Lambril em madeira macho/fêmea tarugado, exceto pinus</t>
  </si>
  <si>
    <t>(1,5m de comprimento*2m de altura*5 unidades)+(0,5m de largura*1m de altura)</t>
  </si>
  <si>
    <t>(0,6m de largura*1,8m de altura*6 unidades)</t>
  </si>
  <si>
    <t>6 unidades</t>
  </si>
  <si>
    <t xml:space="preserve"> 26.01.230 </t>
  </si>
  <si>
    <t>Vidro fantasia de 3/4 mm</t>
  </si>
  <si>
    <t>ver planilha [052 - O - 2451 - 35 - 001_1.xlsx]Estacas'!$F$12</t>
  </si>
  <si>
    <t>ver planilha [052 - O - 2451 - 35 - 001_1.xlsx], aba Blocos e aba Vigas Baldrames</t>
  </si>
  <si>
    <t>ver planilha [052 - O - 2451 - 35 - 001_1.xlsx], aba Vigas Baldrames</t>
  </si>
  <si>
    <t>ver planilha [052 - O - 2451 - 35 - 001_1.xlsx], aba Esquadrias</t>
  </si>
  <si>
    <t>ver planilhas [052 - O - 2451 - 35 - 001_1.xlsx], aba Fachadas</t>
  </si>
  <si>
    <t>ver planilha [052 - O - 2451 - 35 - 001_1.xlsx], aba Acabamentos</t>
  </si>
  <si>
    <t xml:space="preserve"> 26.02.040 </t>
  </si>
  <si>
    <t>Vidro temperado incolor de 8 mm</t>
  </si>
  <si>
    <t>(1,56m² da base+(5,96m da saia*0,1m de altura)+(0,95m² da base 1*2 unidades)+(1,2m² da base 2))*4 bases para urna</t>
  </si>
  <si>
    <t>ver planilha [052 - O - 2451- 35 - 001_1.xlsx], aba Vigas Baldrames</t>
  </si>
  <si>
    <t>ver planilha [052 - O - 2451 - 35 - 001_1.xlsx], aba Pilar e aba Vigas</t>
  </si>
  <si>
    <t>ver planilha [052 - O - 2451 - 35 - 001_1.xlsx], aba Laje</t>
  </si>
  <si>
    <t>ver planilha [052 - O - 2451 - 35 - 001_1.xlsx],  aba Vigas e aba Laje</t>
  </si>
  <si>
    <t>ver planilha [052 - O - 2451 - 35 - 001_1.xlsx], aba Alvenarias e Fechamentos</t>
  </si>
  <si>
    <t>ver planilha [052 - O - 2451 - 35 - 001_1.xlsx], aba Grout - VERGAS E CONTRAVERGAS</t>
  </si>
  <si>
    <t>ver planilha [052 - O - 2451 - 35 - 001_1.xlsx], aba Coberturas</t>
  </si>
  <si>
    <t xml:space="preserve"> ver planilha [052 - O - 2451 - 35 - 001_1.xlsx], aba Coberturas</t>
  </si>
  <si>
    <t xml:space="preserve"> ver planilha [052 - O - 2451 - 35 - 001_1.xlsx], aba Fachadas</t>
  </si>
  <si>
    <t>5 meses, conforme orientação</t>
  </si>
  <si>
    <t xml:space="preserve">ver planilha [052 - O - 2451 - 35 - 001_1.xlsx], aba Pilar </t>
  </si>
  <si>
    <t>ver planilha [052 - O - 2451 - 35 - 001_1.xlsx], aba Vigas</t>
  </si>
  <si>
    <t>331,43m² da área de piso*1,38 para o peso da tela Q-92</t>
  </si>
  <si>
    <t>331,43m² da área de piso*0,07m de espessura</t>
  </si>
  <si>
    <t>331,43m² da área de piso*0,05m de espessura</t>
  </si>
  <si>
    <t>331,43m² da área de piso*40% considerado para junta</t>
  </si>
  <si>
    <t>(1,5m de largura*1,4m de altura) do portão do abrigo de lixo</t>
  </si>
  <si>
    <t>59,52m² da área de canteiro*1 muda estimada por m²</t>
  </si>
  <si>
    <t xml:space="preserve"> ver planilha [052 - O - 2451 - 35 - 001_1.xlsx], aba Fachadas+32,18m² da éra de revetimento das floreiras</t>
  </si>
  <si>
    <t xml:space="preserve"> ver planilha [052 - O - 2451 - 35 - 001_1.xlsx], aba Alvenarias e Fechamentos</t>
  </si>
  <si>
    <t>528,94m²+331,43m² das áreas de piso</t>
  </si>
  <si>
    <t>(279,15m² da área da varanda e ante salas+67,18m² da área de telha aparente do velório+122,43m² da área da rampa)*1,044 para o fator de correção</t>
  </si>
  <si>
    <t xml:space="preserve"> 103672 </t>
  </si>
  <si>
    <t>CONCRETAGEM DE PILARES, FCK = 25 MPA, COM USO DE BOMBA - LANÇAMENTO, ADENSAMENTO E ACABAMENTO. AF_02/2022_PS</t>
  </si>
  <si>
    <t xml:space="preserve"> 103674 </t>
  </si>
  <si>
    <t>CONCRETAGEM DE VIGAS E LAJES, FCK=25 MPA, PARA LAJES PREMOLDADAS COM USO DE BOMBA - LANÇAMENTO, ADENSAMENTO E ACABAMENTO. AF_02/2022_PS</t>
  </si>
  <si>
    <t xml:space="preserve"> 5.2.5 </t>
  </si>
  <si>
    <t xml:space="preserve"> 86932 </t>
  </si>
  <si>
    <t>VASO SANITÁRIO SIFONADO COM CAIXA ACOPLADA LOUÇA BRANCA - PADRÃO MÉDIO, INCLUSO ENGATE FLEXÍVEL EM METAL CROMADO, 1/2  X 40CM - FORNECIMENTO E INSTALAÇÃO. AF_01/2020</t>
  </si>
  <si>
    <t xml:space="preserve"> 080505 </t>
  </si>
  <si>
    <t>VASO SANITÁRIO PARA PcD COM CAIXA ACOPLADA COM DUPLO ACIONAMENTO (1ª LINHA) - COMPLETO EXCLUSO O ASSENTO</t>
  </si>
  <si>
    <t xml:space="preserve"> 90406 </t>
  </si>
  <si>
    <t>MASSA ÚNICA, PARA RECEBIMENTO DE PINTURA, EM ARGAMASSA TRAÇO 1:2:8, PREPARO MECÂNICO COM BETONEIRA 400L, APLICADA MANUALMENTE EM TETO, ESPESSURA DE 20MM, COM EXECUÇÃO DE TALISCAS. AF_03/2015</t>
  </si>
  <si>
    <t xml:space="preserve"> 87529 </t>
  </si>
  <si>
    <t>MASSA ÚNICA, PARA RECEBIMENTO DE PINTURA, EM ARGAMASSA TRAÇO 1:2:8, PREPARO MECÂNICO COM BETONEIRA 400L, APLICADA MANUALMENTE EM FACES INTERNAS DE PAREDES, ESPESSURA DE 20MM, COM EXECUÇÃO DE TALISCAS. AF_06/2014</t>
  </si>
  <si>
    <t xml:space="preserve"> 87535 </t>
  </si>
  <si>
    <t>EMBOÇO, PARA RECEBIMENTO DE CERÂMICA, EM ARGAMASSA TRAÇO 1:2:8, PREPARO MECÂNICO COM BETONEIRA 400L, APLICADO MANUALMENTE EM FACES INTERNAS DE PAREDES, PARA AMBIENTE COM ÁREA  MAIOR QUE 10M2, ESPESSURA DE 20MM, COM EXECUÇÃO DE TALISCAS. AF_06/2014</t>
  </si>
  <si>
    <t xml:space="preserve"> 12.4 </t>
  </si>
  <si>
    <t xml:space="preserve"> 13.5 </t>
  </si>
  <si>
    <t>PISO EXTERNO E PASSEIO</t>
  </si>
  <si>
    <t xml:space="preserve"> 14.2.2 </t>
  </si>
  <si>
    <t xml:space="preserve"> 14.2.3 </t>
  </si>
  <si>
    <t xml:space="preserve"> 14.2.4 </t>
  </si>
  <si>
    <t xml:space="preserve"> 14.2.5 </t>
  </si>
  <si>
    <t xml:space="preserve"> 55.01.020 </t>
  </si>
  <si>
    <t>Limpeza final da obra</t>
  </si>
  <si>
    <r>
      <rPr>
        <b/>
        <sz val="12"/>
        <rFont val="Arial Narrow"/>
        <family val="2"/>
      </rPr>
      <t xml:space="preserve">Arquivo:  </t>
    </r>
    <r>
      <rPr>
        <sz val="12"/>
        <rFont val="Arial Narrow"/>
        <family val="2"/>
      </rPr>
      <t>052 - O - 2451 - 20 - 001_2</t>
    </r>
  </si>
  <si>
    <r>
      <rPr>
        <b/>
        <sz val="12"/>
        <rFont val="Arial Narrow"/>
        <family val="2"/>
      </rPr>
      <t>Data Base:</t>
    </r>
    <r>
      <rPr>
        <sz val="12"/>
        <rFont val="Arial Narrow"/>
        <family val="2"/>
      </rPr>
      <t xml:space="preserve"> Dezembro de 2023</t>
    </r>
  </si>
  <si>
    <t>conforme a área de forro</t>
  </si>
  <si>
    <t>Total Geral com BDI</t>
  </si>
  <si>
    <t>CDHU</t>
  </si>
  <si>
    <t>103689</t>
  </si>
  <si>
    <t>FORNECIMENTO E INSTALAÇÃO DE PLACA DE OBRA COM CHAPA GALVANIZADA E ESTRUTURA DE MADEIRA. AF_03/2022_PS</t>
  </si>
  <si>
    <t>125,41</t>
  </si>
  <si>
    <t>313,75</t>
  </si>
  <si>
    <t>02.02.150</t>
  </si>
  <si>
    <t>Locação de container tipo depósito - área mínima de 13,80 m²</t>
  </si>
  <si>
    <t>62,13</t>
  </si>
  <si>
    <t xml:space="preserve"> 44.06.360</t>
  </si>
  <si>
    <t>Cuba em aço inoxidável simples de 500x400x200mm</t>
  </si>
  <si>
    <t xml:space="preserve">Porcentagem   </t>
  </si>
  <si>
    <t>Custo acumulado</t>
  </si>
  <si>
    <t>Porcentagem acumulada</t>
  </si>
  <si>
    <r>
      <rPr>
        <b/>
        <sz val="12"/>
        <rFont val="Arial Narrow"/>
        <family val="2"/>
      </rPr>
      <t>Prop:</t>
    </r>
    <r>
      <rPr>
        <sz val="12"/>
        <rFont val="Arial Narrow"/>
        <family val="2"/>
      </rPr>
      <t xml:space="preserve"> </t>
    </r>
    <r>
      <rPr>
        <b/>
        <sz val="12"/>
        <rFont val="Arial Narrow"/>
        <family val="2"/>
      </rPr>
      <t>PREFEITURA MUNICIPAL DE SANTA GERTRUDES</t>
    </r>
  </si>
  <si>
    <t>_______________________________________________________________
Alexandre R. Gaino
Eng. Civil
CREA 5060435411</t>
  </si>
  <si>
    <t>ALEXANDRE ROGÉRIO GAINO</t>
  </si>
  <si>
    <t>LÁZARO NOÉ DA SILVA</t>
  </si>
  <si>
    <t>Prefeito Municipal</t>
  </si>
  <si>
    <t xml:space="preserve">ITEM </t>
  </si>
  <si>
    <t>DESCRIÇÃO</t>
  </si>
  <si>
    <t>UNID</t>
  </si>
  <si>
    <t>QUANT</t>
  </si>
  <si>
    <t>ITENS DE MAIOR RELEVÂNCIA</t>
  </si>
  <si>
    <t>Planilha Orçamentária Sintética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</si>
</sst>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R$&quot;\ * #,##0.00_-;\-&quot;R$&quot;\ * #,##0.00_-;_-&quot;R$&quot;\ * &quot;-&quot;??_-;_-@_-"/>
    <numFmt numFmtId="43" formatCode="_-* #,##0.00_-;\-* #,##0.00_-;_-* &quot;-&quot;??_-;_-@_-"/>
    <numFmt numFmtId="164" formatCode="_(&quot;R$ &quot;* #,##0.00_);_(&quot;R$ &quot;* \(#,##0.00\);_(&quot;R$ &quot;* &quot;-&quot;??_);_(@_)"/>
    <numFmt numFmtId="165" formatCode="_(* #,##0.00_);_(* \(#,##0.00\);_(* \-??_);_(@_)"/>
    <numFmt numFmtId="166" formatCode="_(&quot;R$&quot;* #,##0.00_);_(&quot;R$&quot;* \(#,##0.00\);_(&quot;R$&quot;* \-??_);_(@_)"/>
    <numFmt numFmtId="167" formatCode="0.0"/>
    <numFmt numFmtId="168" formatCode="#,##0.00\ ;&quot; (&quot;#,##0.00\);&quot; -&quot;#\ ;@\ "/>
    <numFmt numFmtId="169" formatCode="General;General;"/>
    <numFmt numFmtId="170" formatCode="dd\ &quot;de&quot;\ mmmm\ &quot;de&quot;\ yyyy"/>
    <numFmt numFmtId="171" formatCode="#,##0.00\ %"/>
    <numFmt numFmtId="173" formatCode="[$-416]mmm\-yy;@"/>
  </numFmts>
  <fonts count="36"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color rgb="FF000000"/>
      <name val="Arial"/>
      <family val="1"/>
    </font>
    <font>
      <sz val="10"/>
      <color rgb="FF000000"/>
      <name val="Arial"/>
      <family val="1"/>
    </font>
    <font>
      <sz val="10"/>
      <name val="Arial"/>
      <family val="1"/>
    </font>
    <font>
      <b/>
      <sz val="10"/>
      <name val="Arial"/>
      <family val="1"/>
    </font>
    <font>
      <sz val="11"/>
      <name val="Arial"/>
      <family val="1"/>
    </font>
    <font>
      <sz val="10"/>
      <name val="Arial"/>
      <family val="2"/>
    </font>
    <font>
      <sz val="11"/>
      <name val="Arial"/>
      <family val="2"/>
    </font>
    <font>
      <sz val="10"/>
      <name val="Arial"/>
      <family val="2"/>
      <charset val="1"/>
    </font>
    <font>
      <sz val="10"/>
      <name val="MS Sans Serif"/>
      <family val="2"/>
    </font>
    <font>
      <sz val="12"/>
      <name val="Arial Narrow"/>
      <family val="2"/>
    </font>
    <font>
      <b/>
      <sz val="12"/>
      <name val="Arial Narrow"/>
      <family val="2"/>
    </font>
    <font>
      <b/>
      <sz val="10"/>
      <name val="Arial"/>
      <family val="2"/>
    </font>
    <font>
      <b/>
      <sz val="12"/>
      <name val="Arial"/>
      <family val="2"/>
    </font>
    <font>
      <b/>
      <sz val="10"/>
      <color indexed="12"/>
      <name val="Arial"/>
      <family val="2"/>
    </font>
    <font>
      <sz val="9"/>
      <name val="Arial"/>
      <family val="2"/>
    </font>
    <font>
      <b/>
      <u/>
      <sz val="15"/>
      <name val="Arial"/>
      <family val="2"/>
    </font>
    <font>
      <b/>
      <sz val="11"/>
      <name val="Arial"/>
      <family val="2"/>
    </font>
    <font>
      <b/>
      <sz val="20"/>
      <color indexed="10"/>
      <name val="Arial"/>
      <family val="2"/>
    </font>
    <font>
      <b/>
      <sz val="12"/>
      <color indexed="10"/>
      <name val="Arial"/>
      <family val="2"/>
    </font>
    <font>
      <sz val="11"/>
      <color indexed="9"/>
      <name val="Arial"/>
      <family val="2"/>
    </font>
    <font>
      <b/>
      <sz val="11"/>
      <color indexed="12"/>
      <name val="Arial"/>
      <family val="2"/>
    </font>
    <font>
      <i/>
      <sz val="12"/>
      <name val="Calibri"/>
      <family val="2"/>
    </font>
    <font>
      <i/>
      <u/>
      <sz val="12"/>
      <name val="Calibri"/>
      <family val="2"/>
    </font>
    <font>
      <u/>
      <sz val="10"/>
      <name val="Arial"/>
      <family val="2"/>
    </font>
    <font>
      <sz val="12"/>
      <name val="Arial"/>
      <family val="2"/>
    </font>
    <font>
      <u/>
      <sz val="10"/>
      <color theme="10"/>
      <name val="Arial"/>
      <family val="2"/>
    </font>
    <font>
      <sz val="8"/>
      <name val="Arial"/>
      <family val="1"/>
    </font>
    <font>
      <sz val="8"/>
      <name val="Calibri"/>
      <family val="2"/>
    </font>
    <font>
      <b/>
      <sz val="14"/>
      <name val="Arial"/>
      <family val="2"/>
    </font>
  </fonts>
  <fills count="7">
    <fill>
      <patternFill patternType="none"/>
    </fill>
    <fill>
      <patternFill patternType="gray125"/>
    </fill>
    <fill>
      <patternFill patternType="solid">
        <fgColor rgb="FFFFFFFF"/>
      </patternFill>
    </fill>
    <fill>
      <patternFill patternType="solid">
        <fgColor indexed="9"/>
        <bgColor indexed="64"/>
      </patternFill>
    </fill>
    <fill>
      <patternFill patternType="solid">
        <fgColor indexed="43"/>
        <bgColor indexed="64"/>
      </patternFill>
    </fill>
    <fill>
      <patternFill patternType="solid">
        <fgColor rgb="FF929496"/>
      </patternFill>
    </fill>
    <fill>
      <patternFill patternType="solid">
        <fgColor theme="0" tint="-0.14999847407452621"/>
        <bgColor indexed="64"/>
      </patternFill>
    </fill>
  </fills>
  <borders count="14">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rgb="FFCCCCCC"/>
      </top>
      <bottom/>
      <diagonal/>
    </border>
  </borders>
  <cellStyleXfs count="34">
    <xf numFmtId="0" fontId="0" fillId="0" borderId="0"/>
    <xf numFmtId="0" fontId="5" fillId="0" borderId="0"/>
    <xf numFmtId="9" fontId="5" fillId="0" borderId="0" applyFont="0" applyFill="0" applyBorder="0" applyAlignment="0" applyProtection="0"/>
    <xf numFmtId="9" fontId="12" fillId="0" borderId="0" applyFont="0" applyFill="0" applyBorder="0" applyAlignment="0" applyProtection="0"/>
    <xf numFmtId="44" fontId="12" fillId="0" borderId="0" applyFont="0" applyFill="0" applyBorder="0" applyAlignment="0" applyProtection="0"/>
    <xf numFmtId="0" fontId="12" fillId="0" borderId="0"/>
    <xf numFmtId="0" fontId="14" fillId="0" borderId="0"/>
    <xf numFmtId="0" fontId="12" fillId="0" borderId="0"/>
    <xf numFmtId="0" fontId="12" fillId="0" borderId="0"/>
    <xf numFmtId="9" fontId="14" fillId="0" borderId="0"/>
    <xf numFmtId="166" fontId="14" fillId="0" borderId="0"/>
    <xf numFmtId="165" fontId="14" fillId="0" borderId="0"/>
    <xf numFmtId="165" fontId="14" fillId="0" borderId="0"/>
    <xf numFmtId="0" fontId="14" fillId="0" borderId="0"/>
    <xf numFmtId="44" fontId="12" fillId="0" borderId="0" applyFill="0" applyBorder="0" applyAlignment="0" applyProtection="0"/>
    <xf numFmtId="0" fontId="15" fillId="0" borderId="0"/>
    <xf numFmtId="164" fontId="12" fillId="0" borderId="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12" fillId="0" borderId="0" applyFont="0" applyFill="0" applyBorder="0" applyAlignment="0" applyProtection="0"/>
    <xf numFmtId="44" fontId="12" fillId="0" borderId="0" applyFill="0" applyBorder="0" applyAlignment="0" applyProtection="0"/>
    <xf numFmtId="0" fontId="11" fillId="0" borderId="0"/>
    <xf numFmtId="0" fontId="4" fillId="0" borderId="0"/>
    <xf numFmtId="0" fontId="3" fillId="0" borderId="0"/>
    <xf numFmtId="168" fontId="12" fillId="0" borderId="0"/>
    <xf numFmtId="43" fontId="2" fillId="0" borderId="0" applyFont="0" applyFill="0" applyBorder="0" applyAlignment="0" applyProtection="0"/>
    <xf numFmtId="44" fontId="2" fillId="0" borderId="0" applyFont="0" applyFill="0" applyBorder="0" applyAlignment="0" applyProtection="0"/>
    <xf numFmtId="0" fontId="1" fillId="0" borderId="0"/>
    <xf numFmtId="0" fontId="21" fillId="0" borderId="0"/>
    <xf numFmtId="164" fontId="12" fillId="0" borderId="0" applyFont="0" applyFill="0" applyBorder="0" applyAlignment="0" applyProtection="0"/>
    <xf numFmtId="0" fontId="32" fillId="0" borderId="0" applyNumberFormat="0" applyFill="0" applyBorder="0" applyAlignment="0" applyProtection="0"/>
    <xf numFmtId="164" fontId="12" fillId="0" borderId="0" applyFill="0" applyBorder="0" applyAlignment="0" applyProtection="0"/>
    <xf numFmtId="43" fontId="11" fillId="0" borderId="0" applyFont="0" applyFill="0" applyBorder="0" applyAlignment="0" applyProtection="0"/>
    <xf numFmtId="9" fontId="11" fillId="0" borderId="0" applyFont="0" applyFill="0" applyBorder="0" applyAlignment="0" applyProtection="0"/>
  </cellStyleXfs>
  <cellXfs count="164">
    <xf numFmtId="0" fontId="0" fillId="0" borderId="0" xfId="0"/>
    <xf numFmtId="167" fontId="16" fillId="3" borderId="0" xfId="7" applyNumberFormat="1" applyFont="1" applyFill="1" applyAlignment="1">
      <alignment horizontal="left" vertical="center"/>
    </xf>
    <xf numFmtId="0" fontId="6" fillId="2" borderId="0" xfId="0" applyFont="1" applyFill="1" applyAlignment="1">
      <alignment horizontal="left" vertical="top" wrapText="1"/>
    </xf>
    <xf numFmtId="0" fontId="10" fillId="2" borderId="0" xfId="0" applyFont="1" applyFill="1" applyAlignment="1">
      <alignment horizontal="left" vertical="top" wrapText="1"/>
    </xf>
    <xf numFmtId="0" fontId="13" fillId="0" borderId="2" xfId="7" applyFont="1" applyBorder="1" applyAlignment="1">
      <alignment horizontal="center" vertical="center"/>
    </xf>
    <xf numFmtId="10" fontId="13" fillId="4" borderId="2" xfId="7" applyNumberFormat="1" applyFont="1" applyFill="1" applyBorder="1" applyAlignment="1" applyProtection="1">
      <alignment horizontal="center" vertical="center"/>
      <protection locked="0"/>
    </xf>
    <xf numFmtId="10" fontId="13" fillId="0" borderId="2" xfId="7" applyNumberFormat="1" applyFont="1" applyBorder="1" applyAlignment="1">
      <alignment horizontal="center" vertical="center"/>
    </xf>
    <xf numFmtId="0" fontId="13" fillId="0" borderId="2" xfId="7" applyFont="1" applyBorder="1" applyAlignment="1">
      <alignment horizontal="center" vertical="center" wrapText="1"/>
    </xf>
    <xf numFmtId="0" fontId="10" fillId="0" borderId="0" xfId="0" applyFont="1" applyAlignment="1">
      <alignment horizontal="left" vertical="center" wrapText="1"/>
    </xf>
    <xf numFmtId="0" fontId="6" fillId="2" borderId="0" xfId="0" applyFont="1" applyFill="1" applyAlignment="1">
      <alignment horizontal="left" vertical="center" wrapText="1"/>
    </xf>
    <xf numFmtId="0" fontId="0" fillId="0" borderId="0" xfId="0" applyAlignment="1">
      <alignment horizontal="center" vertical="center"/>
    </xf>
    <xf numFmtId="0" fontId="10" fillId="2" borderId="0" xfId="0" applyFont="1" applyFill="1" applyAlignment="1">
      <alignment horizontal="center" vertical="center" wrapText="1"/>
    </xf>
    <xf numFmtId="0" fontId="6" fillId="2" borderId="0" xfId="0" applyFont="1" applyFill="1" applyAlignment="1">
      <alignment vertical="center" wrapText="1"/>
    </xf>
    <xf numFmtId="167" fontId="17" fillId="3" borderId="0" xfId="7" applyNumberFormat="1" applyFont="1" applyFill="1" applyAlignment="1">
      <alignment horizontal="left" vertical="center"/>
    </xf>
    <xf numFmtId="43" fontId="6" fillId="2" borderId="0" xfId="0" applyNumberFormat="1" applyFont="1" applyFill="1" applyAlignment="1">
      <alignment horizontal="right" vertical="center" wrapText="1"/>
    </xf>
    <xf numFmtId="43" fontId="0" fillId="0" borderId="0" xfId="0" applyNumberFormat="1" applyAlignment="1">
      <alignment vertical="center"/>
    </xf>
    <xf numFmtId="49" fontId="10" fillId="2" borderId="0" xfId="0" applyNumberFormat="1" applyFont="1" applyFill="1" applyAlignment="1">
      <alignment horizontal="left" vertical="center"/>
    </xf>
    <xf numFmtId="43" fontId="10" fillId="0" borderId="0" xfId="0" applyNumberFormat="1" applyFont="1" applyAlignment="1">
      <alignment horizontal="left" vertical="center" wrapText="1"/>
    </xf>
    <xf numFmtId="10" fontId="6" fillId="2" borderId="0" xfId="0" applyNumberFormat="1" applyFont="1" applyFill="1" applyAlignment="1">
      <alignment horizontal="left" vertical="center" wrapText="1"/>
    </xf>
    <xf numFmtId="0" fontId="10" fillId="2" borderId="0" xfId="0" applyFont="1" applyFill="1" applyAlignment="1">
      <alignment horizontal="left" vertical="center" wrapText="1"/>
    </xf>
    <xf numFmtId="0" fontId="6" fillId="2" borderId="0" xfId="0" applyFont="1" applyFill="1" applyAlignment="1">
      <alignment horizontal="center" vertical="center" wrapText="1"/>
    </xf>
    <xf numFmtId="0" fontId="0" fillId="0" borderId="0" xfId="0" applyAlignment="1">
      <alignment vertical="center"/>
    </xf>
    <xf numFmtId="10" fontId="6" fillId="2" borderId="0" xfId="0" applyNumberFormat="1" applyFont="1" applyFill="1" applyAlignment="1">
      <alignment horizontal="right" vertical="center" wrapText="1"/>
    </xf>
    <xf numFmtId="0" fontId="10" fillId="2" borderId="0" xfId="0" applyFont="1" applyFill="1" applyAlignment="1">
      <alignment horizontal="right" vertical="center" wrapText="1"/>
    </xf>
    <xf numFmtId="49" fontId="10" fillId="2" borderId="0" xfId="0" applyNumberFormat="1" applyFont="1" applyFill="1" applyAlignment="1">
      <alignment horizontal="right" vertical="center"/>
    </xf>
    <xf numFmtId="0" fontId="0" fillId="0" borderId="0" xfId="0" applyAlignment="1">
      <alignment horizontal="right" vertical="center"/>
    </xf>
    <xf numFmtId="43" fontId="10" fillId="2" borderId="0" xfId="0" applyNumberFormat="1" applyFont="1" applyFill="1" applyAlignment="1">
      <alignment horizontal="left" vertical="center" wrapText="1"/>
    </xf>
    <xf numFmtId="0" fontId="12" fillId="0" borderId="0" xfId="7"/>
    <xf numFmtId="0" fontId="18" fillId="0" borderId="0" xfId="7" applyFont="1" applyAlignment="1">
      <alignment horizontal="center"/>
    </xf>
    <xf numFmtId="0" fontId="19" fillId="0" borderId="0" xfId="7" applyFont="1" applyAlignment="1">
      <alignment horizontal="center"/>
    </xf>
    <xf numFmtId="0" fontId="1" fillId="0" borderId="0" xfId="27"/>
    <xf numFmtId="0" fontId="18" fillId="0" borderId="2" xfId="7" applyFont="1" applyBorder="1" applyAlignment="1">
      <alignment horizontal="center"/>
    </xf>
    <xf numFmtId="10" fontId="20" fillId="0" borderId="2" xfId="7" applyNumberFormat="1" applyFont="1" applyBorder="1" applyAlignment="1">
      <alignment horizontal="center"/>
    </xf>
    <xf numFmtId="0" fontId="22" fillId="0" borderId="0" xfId="7" applyFont="1"/>
    <xf numFmtId="0" fontId="18" fillId="0" borderId="0" xfId="7" applyFont="1"/>
    <xf numFmtId="0" fontId="18" fillId="0" borderId="2" xfId="7" applyFont="1" applyBorder="1" applyAlignment="1">
      <alignment horizontal="center" vertical="center" wrapText="1"/>
    </xf>
    <xf numFmtId="0" fontId="24" fillId="0" borderId="0" xfId="7" applyFont="1" applyAlignment="1">
      <alignment vertical="top" wrapText="1"/>
    </xf>
    <xf numFmtId="4" fontId="23" fillId="0" borderId="2" xfId="7" applyNumberFormat="1" applyFont="1" applyBorder="1" applyAlignment="1">
      <alignment horizontal="center" vertical="center"/>
    </xf>
    <xf numFmtId="10" fontId="13" fillId="0" borderId="2" xfId="7" applyNumberFormat="1" applyFont="1" applyBorder="1" applyAlignment="1">
      <alignment horizontal="center" vertical="center" wrapText="1"/>
    </xf>
    <xf numFmtId="4" fontId="23" fillId="0" borderId="2" xfId="7" applyNumberFormat="1" applyFont="1" applyBorder="1" applyAlignment="1">
      <alignment horizontal="center" vertical="center" wrapText="1"/>
    </xf>
    <xf numFmtId="0" fontId="25" fillId="0" borderId="0" xfId="7" applyFont="1" applyAlignment="1">
      <alignment wrapText="1"/>
    </xf>
    <xf numFmtId="0" fontId="26" fillId="0" borderId="0" xfId="7" applyFont="1" applyAlignment="1">
      <alignment horizontal="center" vertical="center" wrapText="1"/>
    </xf>
    <xf numFmtId="10" fontId="26" fillId="0" borderId="0" xfId="7" applyNumberFormat="1" applyFont="1" applyAlignment="1">
      <alignment horizontal="center" vertical="center"/>
    </xf>
    <xf numFmtId="4" fontId="23" fillId="0" borderId="0" xfId="7" applyNumberFormat="1" applyFont="1" applyAlignment="1">
      <alignment horizontal="center" vertical="center" wrapText="1"/>
    </xf>
    <xf numFmtId="0" fontId="12" fillId="0" borderId="0" xfId="7" applyProtection="1">
      <protection locked="0"/>
    </xf>
    <xf numFmtId="0" fontId="12" fillId="0" borderId="0" xfId="7" applyAlignment="1">
      <alignment horizontal="center" vertical="top"/>
    </xf>
    <xf numFmtId="0" fontId="30" fillId="0" borderId="0" xfId="7" applyFont="1" applyAlignment="1">
      <alignment horizontal="center" vertical="top"/>
    </xf>
    <xf numFmtId="170" fontId="12" fillId="0" borderId="0" xfId="7" applyNumberFormat="1"/>
    <xf numFmtId="0" fontId="18" fillId="0" borderId="6" xfId="7" applyFont="1" applyBorder="1" applyAlignment="1">
      <alignment horizontal="left"/>
    </xf>
    <xf numFmtId="0" fontId="12" fillId="0" borderId="6" xfId="7" applyBorder="1"/>
    <xf numFmtId="0" fontId="13" fillId="0" borderId="0" xfId="7" applyFont="1"/>
    <xf numFmtId="0" fontId="18" fillId="0" borderId="0" xfId="28" applyFont="1" applyAlignment="1">
      <alignment horizontal="left" vertical="top"/>
    </xf>
    <xf numFmtId="0" fontId="13" fillId="0" borderId="0" xfId="7" applyFont="1" applyAlignment="1">
      <alignment vertical="top"/>
    </xf>
    <xf numFmtId="43" fontId="8" fillId="0" borderId="1" xfId="0" applyNumberFormat="1" applyFont="1" applyBorder="1" applyAlignment="1">
      <alignment horizontal="righ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right" vertical="top" wrapText="1"/>
    </xf>
    <xf numFmtId="4" fontId="8" fillId="2" borderId="1" xfId="0" applyNumberFormat="1" applyFont="1" applyFill="1" applyBorder="1" applyAlignment="1">
      <alignment horizontal="right" vertical="top" wrapText="1"/>
    </xf>
    <xf numFmtId="0" fontId="6" fillId="2" borderId="1" xfId="0" applyFont="1" applyFill="1" applyBorder="1" applyAlignment="1">
      <alignment horizontal="right" vertical="top" wrapText="1"/>
    </xf>
    <xf numFmtId="0" fontId="8" fillId="2" borderId="1" xfId="0" applyFont="1" applyFill="1" applyBorder="1" applyAlignment="1">
      <alignment horizontal="left" vertical="top" wrapText="1"/>
    </xf>
    <xf numFmtId="0" fontId="7" fillId="5" borderId="1" xfId="0" applyFont="1" applyFill="1" applyBorder="1" applyAlignment="1">
      <alignment horizontal="left" vertical="top" wrapText="1"/>
    </xf>
    <xf numFmtId="0" fontId="7" fillId="5" borderId="1" xfId="0" applyFont="1" applyFill="1" applyBorder="1" applyAlignment="1">
      <alignment horizontal="right" vertical="top" wrapText="1"/>
    </xf>
    <xf numFmtId="0" fontId="6" fillId="2" borderId="1" xfId="0" applyFont="1" applyFill="1" applyBorder="1" applyAlignment="1">
      <alignment horizontal="center" vertical="top" wrapText="1"/>
    </xf>
    <xf numFmtId="0" fontId="6" fillId="2" borderId="1" xfId="0" applyFont="1" applyFill="1" applyBorder="1" applyAlignment="1">
      <alignment horizontal="left" vertical="top" wrapText="1"/>
    </xf>
    <xf numFmtId="0" fontId="8" fillId="2" borderId="1" xfId="0" applyFont="1" applyFill="1" applyBorder="1" applyAlignment="1">
      <alignment horizontal="right" vertical="center" wrapText="1"/>
    </xf>
    <xf numFmtId="0" fontId="7" fillId="5" borderId="1" xfId="0" applyFont="1" applyFill="1" applyBorder="1" applyAlignment="1">
      <alignment horizontal="right" vertical="center" wrapText="1"/>
    </xf>
    <xf numFmtId="0" fontId="6" fillId="2" borderId="1" xfId="0" applyFont="1" applyFill="1" applyBorder="1" applyAlignment="1">
      <alignment horizontal="right" vertical="center" wrapText="1"/>
    </xf>
    <xf numFmtId="43" fontId="6" fillId="2" borderId="1" xfId="0" applyNumberFormat="1" applyFont="1" applyFill="1" applyBorder="1" applyAlignment="1">
      <alignment horizontal="right" vertical="center" wrapText="1"/>
    </xf>
    <xf numFmtId="0" fontId="7" fillId="5" borderId="1" xfId="0" applyFont="1" applyFill="1" applyBorder="1" applyAlignment="1">
      <alignment horizontal="left" vertical="center" wrapText="1"/>
    </xf>
    <xf numFmtId="43" fontId="7" fillId="5" borderId="1" xfId="0" applyNumberFormat="1" applyFont="1" applyFill="1" applyBorder="1" applyAlignment="1">
      <alignment horizontal="right" vertical="center" wrapText="1"/>
    </xf>
    <xf numFmtId="43" fontId="8" fillId="2" borderId="1" xfId="0" applyNumberFormat="1" applyFont="1" applyFill="1" applyBorder="1" applyAlignment="1">
      <alignment horizontal="right" vertical="center" wrapText="1"/>
    </xf>
    <xf numFmtId="0" fontId="8" fillId="0" borderId="1" xfId="0" applyFont="1" applyBorder="1" applyAlignment="1">
      <alignment horizontal="right" vertical="center" wrapText="1"/>
    </xf>
    <xf numFmtId="4" fontId="8" fillId="2" borderId="1" xfId="0" applyNumberFormat="1" applyFont="1" applyFill="1" applyBorder="1" applyAlignment="1">
      <alignment horizontal="right" vertical="center" wrapText="1"/>
    </xf>
    <xf numFmtId="4" fontId="8" fillId="0" borderId="1" xfId="0" applyNumberFormat="1" applyFont="1" applyBorder="1" applyAlignment="1">
      <alignment horizontal="right" vertical="center" wrapText="1"/>
    </xf>
    <xf numFmtId="43" fontId="8" fillId="0" borderId="0" xfId="0" applyNumberFormat="1" applyFont="1" applyAlignment="1">
      <alignment horizontal="right" vertical="center" wrapText="1"/>
    </xf>
    <xf numFmtId="4" fontId="7" fillId="5" borderId="1" xfId="0" applyNumberFormat="1" applyFont="1" applyFill="1" applyBorder="1" applyAlignment="1">
      <alignment horizontal="right" vertical="top" wrapText="1"/>
    </xf>
    <xf numFmtId="171" fontId="7" fillId="5" borderId="1" xfId="0" applyNumberFormat="1" applyFont="1" applyFill="1" applyBorder="1" applyAlignment="1">
      <alignment horizontal="right" vertical="top" wrapText="1"/>
    </xf>
    <xf numFmtId="171" fontId="8" fillId="2" borderId="1" xfId="0" applyNumberFormat="1" applyFont="1" applyFill="1" applyBorder="1" applyAlignment="1">
      <alignment horizontal="right" vertical="top" wrapText="1"/>
    </xf>
    <xf numFmtId="0" fontId="9" fillId="2" borderId="0" xfId="0" applyFont="1" applyFill="1" applyAlignment="1">
      <alignment horizontal="left" vertical="top" wrapText="1"/>
    </xf>
    <xf numFmtId="0" fontId="10" fillId="2" borderId="0" xfId="0" applyFont="1" applyFill="1" applyAlignment="1">
      <alignment horizontal="right" vertical="top" wrapText="1"/>
    </xf>
    <xf numFmtId="0" fontId="9" fillId="2" borderId="0" xfId="0" applyFont="1" applyFill="1" applyAlignment="1">
      <alignment horizontal="center" vertical="top" wrapText="1"/>
    </xf>
    <xf numFmtId="0" fontId="8" fillId="0" borderId="1" xfId="0" applyFont="1" applyBorder="1" applyAlignment="1">
      <alignment horizontal="left" vertical="top" wrapText="1"/>
    </xf>
    <xf numFmtId="0" fontId="34" fillId="0" borderId="0" xfId="0" applyFont="1" applyAlignment="1">
      <alignment wrapText="1"/>
    </xf>
    <xf numFmtId="0" fontId="8" fillId="0" borderId="1" xfId="0" applyFont="1" applyBorder="1" applyAlignment="1">
      <alignment horizontal="right" vertical="top" wrapText="1"/>
    </xf>
    <xf numFmtId="0" fontId="6" fillId="2" borderId="2" xfId="0" applyFont="1" applyFill="1" applyBorder="1" applyAlignment="1">
      <alignment horizontal="left" vertical="top" wrapText="1"/>
    </xf>
    <xf numFmtId="0" fontId="6" fillId="2" borderId="2" xfId="0" applyFont="1" applyFill="1" applyBorder="1" applyAlignment="1">
      <alignment horizontal="right" vertical="top" wrapText="1"/>
    </xf>
    <xf numFmtId="0" fontId="7" fillId="0" borderId="2" xfId="0" applyFont="1" applyBorder="1" applyAlignment="1">
      <alignment horizontal="left" vertical="top" wrapText="1"/>
    </xf>
    <xf numFmtId="0" fontId="7" fillId="0" borderId="2" xfId="0" applyFont="1" applyBorder="1" applyAlignment="1">
      <alignment horizontal="right" vertical="top" wrapText="1"/>
    </xf>
    <xf numFmtId="4" fontId="7" fillId="0" borderId="2" xfId="0" applyNumberFormat="1" applyFont="1" applyBorder="1" applyAlignment="1">
      <alignment horizontal="right" vertical="top" wrapText="1"/>
    </xf>
    <xf numFmtId="4" fontId="10" fillId="2" borderId="2" xfId="0" applyNumberFormat="1" applyFont="1" applyFill="1" applyBorder="1" applyAlignment="1">
      <alignment horizontal="right" vertical="top" wrapText="1"/>
    </xf>
    <xf numFmtId="9" fontId="7" fillId="0" borderId="2" xfId="33" applyFont="1" applyFill="1" applyBorder="1" applyAlignment="1">
      <alignment horizontal="right" vertical="top" wrapText="1"/>
    </xf>
    <xf numFmtId="10" fontId="10" fillId="2" borderId="2" xfId="33" applyNumberFormat="1" applyFont="1" applyFill="1" applyBorder="1" applyAlignment="1">
      <alignment horizontal="right" vertical="top" wrapText="1"/>
    </xf>
    <xf numFmtId="43" fontId="8" fillId="0" borderId="2" xfId="32" applyFont="1" applyFill="1" applyBorder="1" applyAlignment="1">
      <alignment horizontal="right" vertical="top" wrapText="1"/>
    </xf>
    <xf numFmtId="43" fontId="7" fillId="0" borderId="2" xfId="32" applyFont="1" applyFill="1" applyBorder="1" applyAlignment="1">
      <alignment horizontal="right" vertical="top" wrapText="1"/>
    </xf>
    <xf numFmtId="9" fontId="8" fillId="6" borderId="12" xfId="33" applyFont="1" applyFill="1" applyBorder="1" applyAlignment="1">
      <alignment horizontal="right" vertical="top" wrapText="1"/>
    </xf>
    <xf numFmtId="9" fontId="8" fillId="6" borderId="2" xfId="33" applyFont="1" applyFill="1" applyBorder="1" applyAlignment="1">
      <alignment horizontal="right" vertical="top" wrapText="1"/>
    </xf>
    <xf numFmtId="0" fontId="9" fillId="0" borderId="2" xfId="0" applyFont="1" applyBorder="1"/>
    <xf numFmtId="0" fontId="0" fillId="0" borderId="2" xfId="0" applyBorder="1"/>
    <xf numFmtId="0" fontId="0" fillId="0" borderId="2" xfId="0" applyBorder="1" applyAlignment="1">
      <alignment vertical="justify"/>
    </xf>
    <xf numFmtId="0" fontId="9" fillId="0" borderId="2" xfId="0" applyFont="1" applyBorder="1" applyAlignment="1">
      <alignment horizontal="center"/>
    </xf>
    <xf numFmtId="0" fontId="0" fillId="0" borderId="2" xfId="0" applyBorder="1" applyAlignment="1">
      <alignment horizontal="center"/>
    </xf>
    <xf numFmtId="43" fontId="0" fillId="0" borderId="2" xfId="32" applyFont="1" applyBorder="1"/>
    <xf numFmtId="0" fontId="10" fillId="2" borderId="2" xfId="0" applyFont="1" applyFill="1" applyBorder="1" applyAlignment="1">
      <alignment horizontal="center" vertical="top" wrapText="1"/>
    </xf>
    <xf numFmtId="0" fontId="9" fillId="2" borderId="0" xfId="0" applyFont="1" applyFill="1" applyAlignment="1">
      <alignment horizontal="center" vertical="center" wrapText="1"/>
    </xf>
    <xf numFmtId="0" fontId="6" fillId="2" borderId="0" xfId="0" applyFont="1" applyFill="1" applyAlignment="1">
      <alignment horizontal="left" wrapText="1"/>
    </xf>
    <xf numFmtId="0" fontId="10" fillId="2" borderId="0" xfId="0" applyFont="1" applyFill="1" applyAlignment="1">
      <alignment horizontal="left" vertical="top" wrapText="1"/>
    </xf>
    <xf numFmtId="0" fontId="10" fillId="2" borderId="0" xfId="0" applyFont="1" applyFill="1" applyAlignment="1">
      <alignment horizontal="left" vertical="center" wrapText="1"/>
    </xf>
    <xf numFmtId="0" fontId="6" fillId="2" borderId="0" xfId="0" applyFont="1" applyFill="1" applyAlignment="1">
      <alignment horizontal="center" vertical="center" wrapText="1"/>
    </xf>
    <xf numFmtId="0" fontId="0" fillId="0" borderId="0" xfId="0" applyAlignment="1">
      <alignment vertical="center"/>
    </xf>
    <xf numFmtId="0" fontId="10" fillId="2" borderId="0" xfId="0" applyFont="1" applyFill="1" applyAlignment="1">
      <alignment horizontal="right" vertical="top" wrapText="1"/>
    </xf>
    <xf numFmtId="4" fontId="10" fillId="2" borderId="0" xfId="0" applyNumberFormat="1" applyFont="1" applyFill="1" applyAlignment="1">
      <alignment horizontal="right" vertical="top" wrapText="1"/>
    </xf>
    <xf numFmtId="4" fontId="23" fillId="0" borderId="2" xfId="0" applyNumberFormat="1" applyFont="1" applyBorder="1" applyAlignment="1">
      <alignment horizontal="right" vertical="center"/>
    </xf>
    <xf numFmtId="0" fontId="9" fillId="2" borderId="13" xfId="0" applyFont="1" applyFill="1" applyBorder="1" applyAlignment="1">
      <alignment horizontal="center" vertical="center" wrapText="1"/>
    </xf>
    <xf numFmtId="0" fontId="9" fillId="2" borderId="0" xfId="0" applyFont="1" applyFill="1" applyAlignment="1">
      <alignment horizontal="center" vertical="top" wrapText="1"/>
    </xf>
    <xf numFmtId="0" fontId="0" fillId="0" borderId="0" xfId="0"/>
    <xf numFmtId="0" fontId="6" fillId="2" borderId="0" xfId="0" applyFont="1" applyFill="1" applyAlignment="1">
      <alignment horizontal="center" wrapText="1"/>
    </xf>
    <xf numFmtId="0" fontId="6" fillId="2" borderId="0" xfId="0" applyFont="1" applyFill="1" applyAlignment="1">
      <alignment horizontal="left" vertical="top" wrapText="1"/>
    </xf>
    <xf numFmtId="10" fontId="10" fillId="2" borderId="0" xfId="0" applyNumberFormat="1" applyFont="1" applyFill="1" applyAlignment="1">
      <alignment horizontal="left" vertical="top" wrapText="1"/>
    </xf>
    <xf numFmtId="0" fontId="6" fillId="2" borderId="0" xfId="21" applyFont="1" applyFill="1" applyAlignment="1">
      <alignment horizontal="left" vertical="top" wrapText="1"/>
    </xf>
    <xf numFmtId="0" fontId="10" fillId="2" borderId="2"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8" xfId="0" applyFont="1" applyFill="1" applyBorder="1" applyAlignment="1">
      <alignment horizontal="left" vertical="top" wrapText="1"/>
    </xf>
    <xf numFmtId="0" fontId="10" fillId="2" borderId="9" xfId="0" applyFont="1" applyFill="1" applyBorder="1" applyAlignment="1">
      <alignment horizontal="left" vertical="top" wrapText="1"/>
    </xf>
    <xf numFmtId="169" fontId="12" fillId="0" borderId="0" xfId="7" applyNumberFormat="1" applyAlignment="1">
      <alignment horizontal="left"/>
    </xf>
    <xf numFmtId="0" fontId="12" fillId="0" borderId="6" xfId="7" applyBorder="1" applyAlignment="1">
      <alignment horizontal="center" vertical="center"/>
    </xf>
    <xf numFmtId="49" fontId="12" fillId="0" borderId="0" xfId="7" applyNumberFormat="1" applyAlignment="1" applyProtection="1">
      <alignment horizontal="left"/>
      <protection locked="0"/>
    </xf>
    <xf numFmtId="169" fontId="12" fillId="0" borderId="4" xfId="7" applyNumberFormat="1" applyBorder="1" applyAlignment="1">
      <alignment horizontal="left"/>
    </xf>
    <xf numFmtId="173" fontId="12" fillId="0" borderId="4" xfId="7" applyNumberFormat="1" applyBorder="1" applyAlignment="1">
      <alignment horizontal="left"/>
    </xf>
    <xf numFmtId="0" fontId="18" fillId="0" borderId="0" xfId="7" applyFont="1" applyAlignment="1">
      <alignment horizontal="left" vertical="center"/>
    </xf>
    <xf numFmtId="0" fontId="23" fillId="0" borderId="0" xfId="7" applyFont="1" applyAlignment="1">
      <alignment horizontal="left" vertical="center"/>
    </xf>
    <xf numFmtId="0" fontId="31" fillId="0" borderId="2" xfId="7" applyFont="1" applyBorder="1" applyAlignment="1">
      <alignment horizontal="center" vertical="center" wrapText="1"/>
    </xf>
    <xf numFmtId="0" fontId="12" fillId="0" borderId="2" xfId="7" applyBorder="1" applyAlignment="1">
      <alignment horizontal="left" vertical="center" wrapText="1"/>
    </xf>
    <xf numFmtId="0" fontId="26" fillId="0" borderId="0" xfId="7" applyFont="1" applyAlignment="1">
      <alignment horizontal="left" vertical="center" wrapText="1"/>
    </xf>
    <xf numFmtId="2" fontId="27" fillId="0" borderId="6" xfId="7" applyNumberFormat="1" applyFont="1" applyBorder="1" applyAlignment="1">
      <alignment horizontal="center" vertical="center"/>
    </xf>
    <xf numFmtId="0" fontId="12" fillId="0" borderId="0" xfId="7" applyAlignment="1">
      <alignment horizontal="center" vertical="center"/>
    </xf>
    <xf numFmtId="0" fontId="28" fillId="0" borderId="0" xfId="27" applyFont="1" applyAlignment="1">
      <alignment horizontal="right" vertical="center"/>
    </xf>
    <xf numFmtId="0" fontId="29" fillId="0" borderId="0" xfId="27" applyFont="1" applyAlignment="1">
      <alignment horizontal="center"/>
    </xf>
    <xf numFmtId="0" fontId="28" fillId="0" borderId="0" xfId="27" quotePrefix="1" applyFont="1" applyAlignment="1">
      <alignment horizontal="left" vertical="center"/>
    </xf>
    <xf numFmtId="0" fontId="28" fillId="0" borderId="0" xfId="27" applyFont="1" applyAlignment="1">
      <alignment horizontal="left" vertical="center"/>
    </xf>
    <xf numFmtId="0" fontId="28" fillId="0" borderId="0" xfId="27" applyFont="1" applyAlignment="1">
      <alignment horizontal="center" vertical="top"/>
    </xf>
    <xf numFmtId="0" fontId="24" fillId="0" borderId="0" xfId="7" applyFont="1" applyAlignment="1">
      <alignment horizontal="center" vertical="top" wrapText="1"/>
    </xf>
    <xf numFmtId="0" fontId="12" fillId="0" borderId="2" xfId="7" applyBorder="1" applyAlignment="1">
      <alignment horizontal="left" vertical="center"/>
    </xf>
    <xf numFmtId="0" fontId="21" fillId="0" borderId="2" xfId="7" applyFont="1" applyBorder="1" applyAlignment="1">
      <alignment horizontal="left"/>
    </xf>
    <xf numFmtId="10" fontId="21" fillId="4" borderId="2" xfId="7" applyNumberFormat="1" applyFont="1" applyFill="1" applyBorder="1" applyAlignment="1" applyProtection="1">
      <alignment horizontal="center"/>
      <protection locked="0"/>
    </xf>
    <xf numFmtId="0" fontId="23" fillId="0" borderId="2" xfId="7" applyFont="1" applyBorder="1" applyAlignment="1">
      <alignment horizontal="center" vertical="center"/>
    </xf>
    <xf numFmtId="4" fontId="23" fillId="0" borderId="2" xfId="7" applyNumberFormat="1" applyFont="1" applyBorder="1" applyAlignment="1">
      <alignment horizontal="center" vertical="center" wrapText="1"/>
    </xf>
    <xf numFmtId="0" fontId="18" fillId="0" borderId="2" xfId="7" applyFont="1" applyBorder="1" applyAlignment="1">
      <alignment horizontal="center" vertical="center"/>
    </xf>
    <xf numFmtId="0" fontId="18" fillId="0" borderId="10" xfId="28" applyFont="1" applyBorder="1" applyAlignment="1">
      <alignment horizontal="left" vertical="top"/>
    </xf>
    <xf numFmtId="0" fontId="18" fillId="0" borderId="0" xfId="28" applyFont="1" applyAlignment="1">
      <alignment horizontal="left" vertical="top"/>
    </xf>
    <xf numFmtId="0" fontId="18" fillId="0" borderId="11" xfId="28" applyFont="1" applyBorder="1" applyAlignment="1">
      <alignment horizontal="left" vertical="top"/>
    </xf>
    <xf numFmtId="164" fontId="21" fillId="4" borderId="3" xfId="29" applyFont="1" applyFill="1" applyBorder="1" applyAlignment="1" applyProtection="1">
      <alignment horizontal="left"/>
      <protection locked="0"/>
    </xf>
    <xf numFmtId="164" fontId="21" fillId="4" borderId="4" xfId="29" applyFont="1" applyFill="1" applyBorder="1" applyAlignment="1" applyProtection="1">
      <alignment horizontal="left"/>
      <protection locked="0"/>
    </xf>
    <xf numFmtId="164" fontId="21" fillId="4" borderId="5" xfId="29" applyFont="1" applyFill="1" applyBorder="1" applyAlignment="1" applyProtection="1">
      <alignment horizontal="left"/>
      <protection locked="0"/>
    </xf>
    <xf numFmtId="0" fontId="12" fillId="0" borderId="3" xfId="7" applyBorder="1" applyAlignment="1">
      <alignment horizontal="center" vertical="top" wrapText="1"/>
    </xf>
    <xf numFmtId="0" fontId="12" fillId="0" borderId="5" xfId="7" applyBorder="1" applyAlignment="1">
      <alignment horizontal="center" vertical="top" wrapText="1"/>
    </xf>
    <xf numFmtId="0" fontId="21" fillId="0" borderId="2" xfId="7" applyFont="1" applyBorder="1" applyAlignment="1">
      <alignment horizontal="left" wrapText="1"/>
    </xf>
    <xf numFmtId="0" fontId="21" fillId="0" borderId="12" xfId="29" applyNumberFormat="1" applyFont="1" applyFill="1" applyBorder="1" applyAlignment="1" applyProtection="1">
      <alignment horizontal="left" wrapText="1"/>
    </xf>
    <xf numFmtId="0" fontId="12" fillId="0" borderId="3" xfId="7" applyBorder="1" applyAlignment="1">
      <alignment horizontal="left" vertical="top" wrapText="1"/>
    </xf>
    <xf numFmtId="0" fontId="12" fillId="0" borderId="5" xfId="7" applyBorder="1" applyAlignment="1">
      <alignment horizontal="left" vertical="top" wrapText="1"/>
    </xf>
    <xf numFmtId="49" fontId="12" fillId="0" borderId="3" xfId="7" applyNumberFormat="1" applyBorder="1" applyAlignment="1">
      <alignment horizontal="left" vertical="top" wrapText="1"/>
    </xf>
    <xf numFmtId="49" fontId="12" fillId="0" borderId="4" xfId="7" applyNumberFormat="1" applyBorder="1" applyAlignment="1">
      <alignment horizontal="left" vertical="top" wrapText="1"/>
    </xf>
    <xf numFmtId="49" fontId="12" fillId="0" borderId="5" xfId="7" applyNumberFormat="1" applyBorder="1" applyAlignment="1">
      <alignment horizontal="left" vertical="top" wrapText="1"/>
    </xf>
    <xf numFmtId="0" fontId="35" fillId="0" borderId="7" xfId="0" applyFont="1" applyBorder="1" applyAlignment="1">
      <alignment horizontal="center"/>
    </xf>
    <xf numFmtId="0" fontId="35" fillId="0" borderId="8" xfId="0" applyFont="1" applyBorder="1" applyAlignment="1">
      <alignment horizontal="center"/>
    </xf>
    <xf numFmtId="0" fontId="35" fillId="0" borderId="9" xfId="0" applyFont="1" applyBorder="1" applyAlignment="1">
      <alignment horizontal="center"/>
    </xf>
  </cellXfs>
  <cellStyles count="34">
    <cellStyle name="Excel Built-in Normal 2" xfId="5" xr:uid="{00000000-0005-0000-0000-000000000000}"/>
    <cellStyle name="Hiperlink 2" xfId="30" xr:uid="{00000000-0005-0000-0000-000001000000}"/>
    <cellStyle name="Moeda 2" xfId="4" xr:uid="{00000000-0005-0000-0000-000002000000}"/>
    <cellStyle name="Moeda 2 2" xfId="10" xr:uid="{00000000-0005-0000-0000-000003000000}"/>
    <cellStyle name="Moeda 2 3" xfId="14" xr:uid="{00000000-0005-0000-0000-000004000000}"/>
    <cellStyle name="Moeda 2 3 2" xfId="20" xr:uid="{00000000-0005-0000-0000-000005000000}"/>
    <cellStyle name="Moeda 2 4" xfId="19" xr:uid="{00000000-0005-0000-0000-000006000000}"/>
    <cellStyle name="Moeda 3" xfId="17" xr:uid="{00000000-0005-0000-0000-000007000000}"/>
    <cellStyle name="Moeda 3 2" xfId="26" xr:uid="{00000000-0005-0000-0000-000008000000}"/>
    <cellStyle name="Moeda 4" xfId="16" xr:uid="{00000000-0005-0000-0000-000009000000}"/>
    <cellStyle name="Moeda 6" xfId="31" xr:uid="{00000000-0005-0000-0000-00000A000000}"/>
    <cellStyle name="Moeda_Composicao BDI v2.1" xfId="29" xr:uid="{00000000-0005-0000-0000-00000B000000}"/>
    <cellStyle name="Normal" xfId="0" builtinId="0"/>
    <cellStyle name="Normal 2" xfId="7" xr:uid="{00000000-0005-0000-0000-00000D000000}"/>
    <cellStyle name="Normal 2 2" xfId="8" xr:uid="{00000000-0005-0000-0000-00000E000000}"/>
    <cellStyle name="Normal 2 3" xfId="13" xr:uid="{00000000-0005-0000-0000-00000F000000}"/>
    <cellStyle name="Normal 3" xfId="6" xr:uid="{00000000-0005-0000-0000-000010000000}"/>
    <cellStyle name="Normal 4" xfId="15" xr:uid="{00000000-0005-0000-0000-000011000000}"/>
    <cellStyle name="Normal 5" xfId="21" xr:uid="{00000000-0005-0000-0000-000012000000}"/>
    <cellStyle name="Normal 6" xfId="1" xr:uid="{00000000-0005-0000-0000-000013000000}"/>
    <cellStyle name="Normal 7" xfId="22" xr:uid="{00000000-0005-0000-0000-000014000000}"/>
    <cellStyle name="Normal 8" xfId="23" xr:uid="{00000000-0005-0000-0000-000015000000}"/>
    <cellStyle name="Normal 8 2" xfId="27" xr:uid="{00000000-0005-0000-0000-000016000000}"/>
    <cellStyle name="Normal_FICHA DE VERIFICAÇÃO PRELIMINAR - Plano R" xfId="28" xr:uid="{00000000-0005-0000-0000-000017000000}"/>
    <cellStyle name="Porcentagem" xfId="33" builtinId="5"/>
    <cellStyle name="Porcentagem 2" xfId="3" xr:uid="{00000000-0005-0000-0000-000018000000}"/>
    <cellStyle name="Porcentagem 2 2" xfId="9" xr:uid="{00000000-0005-0000-0000-000019000000}"/>
    <cellStyle name="Porcentagem 4" xfId="2" xr:uid="{00000000-0005-0000-0000-00001A000000}"/>
    <cellStyle name="Separador de milhares 2" xfId="11" xr:uid="{00000000-0005-0000-0000-00001B000000}"/>
    <cellStyle name="Separador de milhares 2 2" xfId="12" xr:uid="{00000000-0005-0000-0000-00001C000000}"/>
    <cellStyle name="Vírgula" xfId="32" builtinId="3"/>
    <cellStyle name="Vírgula 2" xfId="18" xr:uid="{00000000-0005-0000-0000-00001D000000}"/>
    <cellStyle name="Vírgula 2 2" xfId="24" xr:uid="{00000000-0005-0000-0000-00001E000000}"/>
    <cellStyle name="Vírgula 2 3" xfId="25" xr:uid="{00000000-0005-0000-0000-00001F000000}"/>
  </cellStyles>
  <dxfs count="6">
    <dxf>
      <font>
        <color theme="0"/>
      </font>
      <fill>
        <patternFill patternType="none">
          <bgColor indexed="65"/>
        </patternFill>
      </fill>
    </dxf>
    <dxf>
      <fill>
        <patternFill>
          <bgColor rgb="FFFFFF9E"/>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0</xdr:col>
      <xdr:colOff>240896</xdr:colOff>
      <xdr:row>260</xdr:row>
      <xdr:rowOff>54399</xdr:rowOff>
    </xdr:from>
    <xdr:to>
      <xdr:col>3</xdr:col>
      <xdr:colOff>153670</xdr:colOff>
      <xdr:row>264</xdr:row>
      <xdr:rowOff>143298</xdr:rowOff>
    </xdr:to>
    <xdr:sp macro="" textlink="">
      <xdr:nvSpPr>
        <xdr:cNvPr id="6" name="CaixaDeTexto 5">
          <a:extLst>
            <a:ext uri="{FF2B5EF4-FFF2-40B4-BE49-F238E27FC236}">
              <a16:creationId xmlns:a16="http://schemas.microsoft.com/office/drawing/2014/main" id="{00000000-0008-0000-0000-000006000000}"/>
            </a:ext>
          </a:extLst>
        </xdr:cNvPr>
        <xdr:cNvSpPr txBox="1"/>
      </xdr:nvSpPr>
      <xdr:spPr>
        <a:xfrm>
          <a:off x="240896" y="83569599"/>
          <a:ext cx="2156441" cy="17398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000" b="1" u="none"/>
            <a:t>BANCOS</a:t>
          </a:r>
        </a:p>
        <a:p>
          <a:r>
            <a:rPr lang="pt-BR" sz="1000" b="1" u="none"/>
            <a:t>SINAPI - 11/2023 - São Paulo</a:t>
          </a:r>
        </a:p>
        <a:p>
          <a:r>
            <a:rPr lang="pt-BR" sz="1000" b="1" u="none"/>
            <a:t>SBC - 09/2023 - São Paulo</a:t>
          </a:r>
        </a:p>
        <a:p>
          <a:r>
            <a:rPr lang="pt-BR" sz="1000" b="1" u="none"/>
            <a:t>ORSE - 06/2023 - Sergipe</a:t>
          </a:r>
        </a:p>
        <a:p>
          <a:r>
            <a:rPr lang="pt-BR" sz="1000" b="1" u="none"/>
            <a:t>SIURB INFRA - 07/2023 - São Paulo</a:t>
          </a:r>
        </a:p>
        <a:p>
          <a:r>
            <a:rPr lang="pt-BR" sz="1000" b="1" u="none"/>
            <a:t>SUDECAP - 05/2023 - Minas Gerais</a:t>
          </a:r>
        </a:p>
        <a:p>
          <a:r>
            <a:rPr lang="pt-BR" sz="1000" b="1" u="none"/>
            <a:t>CPOS/CDHU - 11/2023 - São Paulo</a:t>
          </a:r>
        </a:p>
        <a:p>
          <a:r>
            <a:rPr lang="pt-BR" sz="1000" b="1" u="none"/>
            <a:t>FDE - 07/2023 - São Paulo</a:t>
          </a:r>
        </a:p>
        <a:p>
          <a:r>
            <a:rPr lang="pt-BR" sz="1000" b="1" u="none"/>
            <a:t>AGETOP CIVIL - 07/2023 - Goiás</a:t>
          </a:r>
        </a:p>
        <a:p>
          <a:r>
            <a:rPr lang="pt-BR" sz="1000" b="1" u="none"/>
            <a:t>EMBASA - 05/2023 - Bahia</a:t>
          </a:r>
        </a:p>
        <a:p>
          <a:endParaRPr lang="pt-BR" sz="1100" b="1" u="none"/>
        </a:p>
      </xdr:txBody>
    </xdr:sp>
    <xdr:clientData/>
  </xdr:twoCellAnchor>
  <xdr:twoCellAnchor editAs="oneCell">
    <xdr:from>
      <xdr:col>9</xdr:col>
      <xdr:colOff>0</xdr:colOff>
      <xdr:row>5</xdr:row>
      <xdr:rowOff>0</xdr:rowOff>
    </xdr:from>
    <xdr:to>
      <xdr:col>9</xdr:col>
      <xdr:colOff>304800</xdr:colOff>
      <xdr:row>6</xdr:row>
      <xdr:rowOff>129540</xdr:rowOff>
    </xdr:to>
    <xdr:sp macro="" textlink="">
      <xdr:nvSpPr>
        <xdr:cNvPr id="1027" name="AutoShape 3" descr="Logotipo da Prefeitura de São Pedro">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10925175"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0</xdr:colOff>
      <xdr:row>5</xdr:row>
      <xdr:rowOff>0</xdr:rowOff>
    </xdr:from>
    <xdr:to>
      <xdr:col>9</xdr:col>
      <xdr:colOff>304800</xdr:colOff>
      <xdr:row>6</xdr:row>
      <xdr:rowOff>129540</xdr:rowOff>
    </xdr:to>
    <xdr:sp macro="" textlink="">
      <xdr:nvSpPr>
        <xdr:cNvPr id="5" name="AutoShape 3" descr="Logotipo da Prefeitura de São Pedro">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10782300"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7</xdr:col>
      <xdr:colOff>304800</xdr:colOff>
      <xdr:row>6</xdr:row>
      <xdr:rowOff>133350</xdr:rowOff>
    </xdr:to>
    <xdr:sp macro="" textlink="">
      <xdr:nvSpPr>
        <xdr:cNvPr id="3" name="AutoShape 3" descr="Logotipo da Prefeitura de São Pedro">
          <a:extLst>
            <a:ext uri="{FF2B5EF4-FFF2-40B4-BE49-F238E27FC236}">
              <a16:creationId xmlns:a16="http://schemas.microsoft.com/office/drawing/2014/main" id="{00000000-0008-0000-0100-000003000000}"/>
            </a:ext>
          </a:extLst>
        </xdr:cNvPr>
        <xdr:cNvSpPr>
          <a:spLocks noChangeAspect="1" noChangeArrowheads="1"/>
        </xdr:cNvSpPr>
      </xdr:nvSpPr>
      <xdr:spPr bwMode="auto">
        <a:xfrm>
          <a:off x="10782300" y="10001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xdr:from>
          <xdr:col>6</xdr:col>
          <xdr:colOff>523875</xdr:colOff>
          <xdr:row>1</xdr:row>
          <xdr:rowOff>38100</xdr:rowOff>
        </xdr:from>
        <xdr:to>
          <xdr:col>6</xdr:col>
          <xdr:colOff>1314450</xdr:colOff>
          <xdr:row>5</xdr:row>
          <xdr:rowOff>114300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16</xdr:col>
          <xdr:colOff>314325</xdr:colOff>
          <xdr:row>0</xdr:row>
          <xdr:rowOff>28575</xdr:rowOff>
        </xdr:from>
        <xdr:to>
          <xdr:col>17</xdr:col>
          <xdr:colOff>647700</xdr:colOff>
          <xdr:row>1</xdr:row>
          <xdr:rowOff>171450</xdr:rowOff>
        </xdr:to>
        <xdr:pic>
          <xdr:nvPicPr>
            <xdr:cNvPr id="2" name="SigiloPic">
              <a:extLst>
                <a:ext uri="{FF2B5EF4-FFF2-40B4-BE49-F238E27FC236}">
                  <a16:creationId xmlns:a16="http://schemas.microsoft.com/office/drawing/2014/main" id="{00000000-0008-0000-0400-000002000000}"/>
                </a:ext>
              </a:extLst>
            </xdr:cNvPr>
            <xdr:cNvPicPr>
              <a:picLocks noChangeArrowheads="1"/>
              <a:extLst>
                <a:ext uri="{84589F7E-364E-4C9E-8A38-B11213B215E9}">
                  <a14:cameraTool cellRange="[5]PO!$T$1:$T$2" spid="_x0000_s13082"/>
                </a:ext>
              </a:extLst>
            </xdr:cNvPicPr>
          </xdr:nvPicPr>
          <xdr:blipFill>
            <a:blip xmlns:r="http://schemas.openxmlformats.org/officeDocument/2006/relationships" r:embed="rId1"/>
            <a:srcRect/>
            <a:stretch>
              <a:fillRect/>
            </a:stretch>
          </xdr:blipFill>
          <xdr:spPr bwMode="auto">
            <a:xfrm>
              <a:off x="6753225" y="28575"/>
              <a:ext cx="1047750" cy="33337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gelfus\Marcos%20da%20Rocha%20Batista\Topografia\CORREGO%20ITAQUERA%20E%20ITAQUERUNA%20-%20QUEIROZ\TECLA-Planilha_cronograma_ALTER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OR&#199;AMENTOS\PREFEITURA%20SANTA%20GERTRUDES\QUADRA%20DE%20ESPORTES%20JD.%20JEQUITIBAS\PROJETO%20FECHAMENTO%20E%20REFORMA%202019\051%20-%20O%20-%201811%20-%2072%20-%20001_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OR&#199;AMENTOS\PREFEITURA%20SANTA%20GERTRUDES\QUADRA%20DE%20ESPORTES%20JD.%20JEQUITIBAS\PROJETO%20FECHAMENTO%20E%20REFORMA%202019\052%20-%20O%20-%201811%20-%2072%20-%20001_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OR&#199;AMENTOS\PREFEITURA%20SANTA%20GERTRUDES\VELORIO%20MUNICIPAL\052%20-%20O%20-%202451%20-%2035%20-%20001_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TERMINAL%2005\Desktop\planilha%20m\CALCULADORA%20BD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G Resumo"/>
      <sheetName val="PLANILHA PREÇOS E QTES"/>
      <sheetName val="Cronograma"/>
      <sheetName val="Resumo de serviços"/>
      <sheetName val="Composição de serviços Teorico"/>
      <sheetName val="PRE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BDI (2)"/>
      <sheetName val="BDI (3)"/>
      <sheetName val="PO"/>
      <sheetName val="PLQ"/>
      <sheetName val="CFF"/>
      <sheetName val="051 - O - 1811 - 72 - 001_0"/>
    </sheetNames>
    <definedNames>
      <definedName name="linhaSINAPIxls" refersTo="='PO'!$X1" sheetId="4"/>
    </definedNames>
    <sheetDataSet>
      <sheetData sheetId="0" refreshError="1">
        <row r="38">
          <cell r="A38">
            <v>43556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BDI (2)"/>
      <sheetName val="BDI (3)"/>
      <sheetName val="PO"/>
      <sheetName val="PLQ"/>
      <sheetName val="CFF"/>
    </sheetNames>
    <definedNames>
      <definedName name="linhaSINAPIxls" refersTo="='PO'!$X1" sheetId="4"/>
    </defined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cas"/>
      <sheetName val="Vigas Baldrames"/>
      <sheetName val="Blocos"/>
      <sheetName val="Pilar"/>
      <sheetName val="Vigas"/>
      <sheetName val="Grout "/>
      <sheetName val="Laje"/>
      <sheetName val="Alvenarias e Fechamentos"/>
      <sheetName val="Coberturas"/>
      <sheetName val="Esquadrias"/>
      <sheetName val="Fachadas"/>
      <sheetName val="Acabamentos"/>
      <sheetName val="Louças e Metais"/>
      <sheetName val="Diversos"/>
    </sheetNames>
    <sheetDataSet>
      <sheetData sheetId="0">
        <row r="11">
          <cell r="F11">
            <v>942</v>
          </cell>
        </row>
      </sheetData>
      <sheetData sheetId="1">
        <row r="15">
          <cell r="H15">
            <v>154.69575000000006</v>
          </cell>
          <cell r="I15">
            <v>123.907</v>
          </cell>
          <cell r="J15">
            <v>6.1953499999999986</v>
          </cell>
          <cell r="K15">
            <v>212.41199999999998</v>
          </cell>
          <cell r="L15">
            <v>15.930899999999998</v>
          </cell>
          <cell r="M15">
            <v>14.160799999999998</v>
          </cell>
          <cell r="N15">
            <v>247.81399999999999</v>
          </cell>
          <cell r="O15">
            <v>132.56950000000001</v>
          </cell>
          <cell r="P15">
            <v>28.764125</v>
          </cell>
        </row>
        <row r="53">
          <cell r="F53">
            <v>354.02</v>
          </cell>
        </row>
      </sheetData>
      <sheetData sheetId="2">
        <row r="15">
          <cell r="H15">
            <v>49.614400000000003</v>
          </cell>
          <cell r="I15">
            <v>49.536000000000001</v>
          </cell>
          <cell r="J15">
            <v>2.4768000000000003</v>
          </cell>
          <cell r="K15">
            <v>74.48</v>
          </cell>
          <cell r="L15">
            <v>16.64</v>
          </cell>
          <cell r="M15">
            <v>30.497600000000006</v>
          </cell>
          <cell r="N15">
            <v>24.851839999999999</v>
          </cell>
        </row>
      </sheetData>
      <sheetData sheetId="3">
        <row r="14">
          <cell r="G14">
            <v>10.119</v>
          </cell>
          <cell r="H14">
            <v>259.81</v>
          </cell>
        </row>
      </sheetData>
      <sheetData sheetId="4">
        <row r="13">
          <cell r="H13">
            <v>25.199249999999999</v>
          </cell>
          <cell r="I13">
            <v>421.613</v>
          </cell>
          <cell r="J13">
            <v>34.544999999999987</v>
          </cell>
        </row>
      </sheetData>
      <sheetData sheetId="5">
        <row r="13">
          <cell r="H13">
            <v>9.1240712999999989</v>
          </cell>
          <cell r="K13">
            <v>573.24853000000007</v>
          </cell>
        </row>
      </sheetData>
      <sheetData sheetId="6">
        <row r="8">
          <cell r="D8">
            <v>200.51500000000001</v>
          </cell>
          <cell r="N8">
            <v>698.53000000000009</v>
          </cell>
        </row>
        <row r="9">
          <cell r="N9">
            <v>1.3089999999999999</v>
          </cell>
        </row>
      </sheetData>
      <sheetData sheetId="7">
        <row r="8">
          <cell r="D8">
            <v>1226.8473999999999</v>
          </cell>
        </row>
        <row r="47">
          <cell r="J47">
            <v>10.050000000000001</v>
          </cell>
        </row>
        <row r="48">
          <cell r="J48">
            <v>22.13</v>
          </cell>
        </row>
      </sheetData>
      <sheetData sheetId="8">
        <row r="10">
          <cell r="D10">
            <v>664.43</v>
          </cell>
        </row>
        <row r="11">
          <cell r="D11">
            <v>48.89</v>
          </cell>
        </row>
        <row r="25">
          <cell r="D25">
            <v>85.04</v>
          </cell>
        </row>
        <row r="26">
          <cell r="D26">
            <v>29.42</v>
          </cell>
        </row>
      </sheetData>
      <sheetData sheetId="9">
        <row r="8">
          <cell r="N8">
            <v>1.7999999999999998</v>
          </cell>
        </row>
        <row r="9">
          <cell r="E9">
            <v>20.350000000000001</v>
          </cell>
          <cell r="N9">
            <v>1.4400000000000002</v>
          </cell>
        </row>
        <row r="10">
          <cell r="E10">
            <v>46.134000000000015</v>
          </cell>
          <cell r="N10">
            <v>0.96</v>
          </cell>
        </row>
        <row r="11">
          <cell r="N11">
            <v>4.8000000000000007</v>
          </cell>
        </row>
        <row r="12">
          <cell r="N12">
            <v>12.45</v>
          </cell>
        </row>
        <row r="13">
          <cell r="N13">
            <v>35.839999999999996</v>
          </cell>
        </row>
        <row r="14">
          <cell r="E14">
            <v>9</v>
          </cell>
        </row>
        <row r="15">
          <cell r="E15">
            <v>89.4</v>
          </cell>
          <cell r="N15">
            <v>10.080000000000002</v>
          </cell>
        </row>
        <row r="16">
          <cell r="E16">
            <v>48.289999999999992</v>
          </cell>
          <cell r="N16">
            <v>1.8900000000000001</v>
          </cell>
        </row>
        <row r="17">
          <cell r="N17">
            <v>7.3599999999999994</v>
          </cell>
        </row>
        <row r="18">
          <cell r="N18">
            <v>1.8900000000000001</v>
          </cell>
        </row>
        <row r="19">
          <cell r="N19">
            <v>9.6000000000000014</v>
          </cell>
        </row>
        <row r="20">
          <cell r="N20">
            <v>79.800000000000011</v>
          </cell>
        </row>
      </sheetData>
      <sheetData sheetId="10">
        <row r="10">
          <cell r="C10">
            <v>769.95700000000011</v>
          </cell>
        </row>
        <row r="11">
          <cell r="C11">
            <v>66.83</v>
          </cell>
        </row>
        <row r="12">
          <cell r="C12">
            <v>165.05049999999997</v>
          </cell>
        </row>
      </sheetData>
      <sheetData sheetId="11">
        <row r="10">
          <cell r="D10">
            <v>528.93999999999994</v>
          </cell>
        </row>
        <row r="54">
          <cell r="D54">
            <v>547.14540000000011</v>
          </cell>
        </row>
        <row r="55">
          <cell r="D55">
            <v>232.78500000000003</v>
          </cell>
        </row>
        <row r="56">
          <cell r="D56">
            <v>259.97999999999996</v>
          </cell>
        </row>
        <row r="95">
          <cell r="D95">
            <v>180.39000000000004</v>
          </cell>
        </row>
      </sheetData>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BDI (2)"/>
      <sheetName val="BDI (3)"/>
      <sheetName val="PO"/>
      <sheetName val="PLQ"/>
      <sheetName val="CFF"/>
    </sheetNames>
    <sheetDataSet>
      <sheetData sheetId="0">
        <row r="38">
          <cell r="C38" t="str">
            <v>Sim</v>
          </cell>
        </row>
        <row r="55">
          <cell r="B55" t="str">
            <v>Engenheiro Civil</v>
          </cell>
        </row>
        <row r="56">
          <cell r="A56" t="str">
            <v>CREA/CAU:</v>
          </cell>
        </row>
        <row r="57">
          <cell r="A57" t="str">
            <v>ART/RRT:</v>
          </cell>
        </row>
      </sheetData>
      <sheetData sheetId="1"/>
      <sheetData sheetId="2"/>
      <sheetData sheetId="3"/>
      <sheetData sheetId="4">
        <row r="230">
          <cell r="K230">
            <v>44050</v>
          </cell>
        </row>
      </sheetData>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3"/>
  <sheetViews>
    <sheetView view="pageBreakPreview" topLeftCell="A262" zoomScaleNormal="100" zoomScaleSheetLayoutView="100" workbookViewId="0">
      <selection activeCell="D13" sqref="D13"/>
    </sheetView>
  </sheetViews>
  <sheetFormatPr defaultColWidth="9" defaultRowHeight="14.25" x14ac:dyDescent="0.2"/>
  <cols>
    <col min="1" max="1" width="7" style="21" customWidth="1"/>
    <col min="2" max="2" width="8.75" style="10" bestFit="1" customWidth="1"/>
    <col min="3" max="3" width="12" style="10" bestFit="1" customWidth="1"/>
    <col min="4" max="4" width="60" style="21" bestFit="1" customWidth="1"/>
    <col min="5" max="5" width="7.625" style="21" bestFit="1" customWidth="1"/>
    <col min="6" max="6" width="9.25" style="15" bestFit="1" customWidth="1"/>
    <col min="7" max="7" width="12.5" style="21" customWidth="1"/>
    <col min="8" max="8" width="10.75" style="21" customWidth="1"/>
    <col min="9" max="9" width="12" style="21" customWidth="1"/>
    <col min="10" max="11" width="9" style="21"/>
    <col min="12" max="12" width="11.25" style="21" hidden="1" customWidth="1"/>
    <col min="13" max="13" width="0" style="21" hidden="1" customWidth="1"/>
    <col min="14" max="14" width="9.5" style="21" hidden="1" customWidth="1"/>
    <col min="15" max="15" width="10.125" style="21" bestFit="1" customWidth="1"/>
    <col min="16" max="16" width="10.5" style="21" bestFit="1" customWidth="1"/>
    <col min="17" max="16384" width="9" style="21"/>
  </cols>
  <sheetData>
    <row r="1" spans="1:10" ht="15.75" x14ac:dyDescent="0.25">
      <c r="A1" s="1" t="s">
        <v>859</v>
      </c>
      <c r="B1" s="20"/>
      <c r="C1" s="20"/>
      <c r="D1" s="9"/>
      <c r="E1" s="12"/>
      <c r="F1" s="14" t="s">
        <v>45</v>
      </c>
      <c r="G1" s="18">
        <f>BDI!N27</f>
        <v>0.28820000000000001</v>
      </c>
      <c r="H1" s="12"/>
      <c r="I1" s="103" t="s">
        <v>18</v>
      </c>
      <c r="J1" s="103"/>
    </row>
    <row r="2" spans="1:10" ht="15.75" x14ac:dyDescent="0.2">
      <c r="A2" s="13" t="s">
        <v>492</v>
      </c>
      <c r="B2" s="11"/>
      <c r="C2" s="11"/>
      <c r="D2" s="19"/>
      <c r="E2" s="105"/>
      <c r="F2" s="105"/>
      <c r="G2" s="105"/>
      <c r="H2" s="105"/>
      <c r="I2" s="104" t="s">
        <v>19</v>
      </c>
      <c r="J2" s="104"/>
    </row>
    <row r="3" spans="1:10" ht="15.75" x14ac:dyDescent="0.2">
      <c r="A3" s="13" t="s">
        <v>280</v>
      </c>
      <c r="B3" s="11"/>
      <c r="C3" s="11"/>
      <c r="D3" s="19"/>
      <c r="E3" s="19"/>
      <c r="F3" s="17"/>
      <c r="G3" s="16"/>
      <c r="H3" s="19"/>
      <c r="I3" s="104"/>
      <c r="J3" s="104"/>
    </row>
    <row r="4" spans="1:10" ht="15.75" x14ac:dyDescent="0.2">
      <c r="A4" s="1" t="s">
        <v>843</v>
      </c>
      <c r="B4" s="11"/>
      <c r="C4" s="11"/>
      <c r="D4" s="19"/>
      <c r="E4" s="19"/>
      <c r="F4" s="19"/>
      <c r="G4" s="16"/>
      <c r="H4" s="19"/>
      <c r="I4" s="104"/>
      <c r="J4" s="104"/>
    </row>
    <row r="5" spans="1:10" ht="15.75" x14ac:dyDescent="0.2">
      <c r="A5" s="1" t="s">
        <v>842</v>
      </c>
      <c r="B5" s="11"/>
      <c r="C5" s="11"/>
      <c r="D5" s="19"/>
      <c r="E5" s="19"/>
      <c r="F5" s="19"/>
      <c r="G5" s="16"/>
      <c r="H5" s="19"/>
      <c r="I5" s="104"/>
      <c r="J5" s="104"/>
    </row>
    <row r="6" spans="1:10" x14ac:dyDescent="0.2">
      <c r="A6" s="8"/>
      <c r="B6" s="11"/>
      <c r="C6" s="11"/>
      <c r="D6" s="19"/>
      <c r="E6" s="19"/>
      <c r="F6" s="17"/>
      <c r="G6" s="19"/>
      <c r="H6" s="19"/>
      <c r="I6" s="104"/>
      <c r="J6" s="104"/>
    </row>
    <row r="7" spans="1:10" x14ac:dyDescent="0.2">
      <c r="A7" s="106" t="s">
        <v>869</v>
      </c>
      <c r="B7" s="107"/>
      <c r="C7" s="107"/>
      <c r="D7" s="107"/>
      <c r="E7" s="107"/>
      <c r="F7" s="107"/>
      <c r="G7" s="107"/>
      <c r="H7" s="107"/>
      <c r="I7" s="107"/>
      <c r="J7" s="19"/>
    </row>
    <row r="8" spans="1:10" ht="35.65" customHeight="1" x14ac:dyDescent="0.2">
      <c r="A8" s="62" t="s">
        <v>0</v>
      </c>
      <c r="B8" s="57" t="s">
        <v>29</v>
      </c>
      <c r="C8" s="62" t="s">
        <v>30</v>
      </c>
      <c r="D8" s="62" t="s">
        <v>1</v>
      </c>
      <c r="E8" s="61" t="s">
        <v>2</v>
      </c>
      <c r="F8" s="57" t="s">
        <v>3</v>
      </c>
      <c r="G8" s="57" t="s">
        <v>31</v>
      </c>
      <c r="H8" s="57" t="s">
        <v>32</v>
      </c>
      <c r="I8" s="57" t="s">
        <v>33</v>
      </c>
      <c r="J8" s="57" t="s">
        <v>35</v>
      </c>
    </row>
    <row r="9" spans="1:10" x14ac:dyDescent="0.2">
      <c r="A9" s="59" t="s">
        <v>4</v>
      </c>
      <c r="B9" s="59"/>
      <c r="C9" s="59"/>
      <c r="D9" s="59" t="s">
        <v>46</v>
      </c>
      <c r="E9" s="59"/>
      <c r="F9" s="60"/>
      <c r="G9" s="59"/>
      <c r="H9" s="59"/>
      <c r="I9" s="74">
        <f>I10+I15</f>
        <v>56023.62</v>
      </c>
      <c r="J9" s="75">
        <v>2.3069186016994769E-2</v>
      </c>
    </row>
    <row r="10" spans="1:10" x14ac:dyDescent="0.2">
      <c r="A10" s="59" t="s">
        <v>5</v>
      </c>
      <c r="B10" s="59"/>
      <c r="C10" s="59"/>
      <c r="D10" s="59" t="s">
        <v>36</v>
      </c>
      <c r="E10" s="59"/>
      <c r="F10" s="60"/>
      <c r="G10" s="59"/>
      <c r="H10" s="59"/>
      <c r="I10" s="74">
        <f>SUM(I11:I14)</f>
        <v>49637.22</v>
      </c>
      <c r="J10" s="75">
        <v>2.0488139086259433E-2</v>
      </c>
    </row>
    <row r="11" spans="1:10" ht="25.5" x14ac:dyDescent="0.2">
      <c r="A11" s="58" t="s">
        <v>37</v>
      </c>
      <c r="B11" s="55" t="s">
        <v>847</v>
      </c>
      <c r="C11" s="58" t="s">
        <v>34</v>
      </c>
      <c r="D11" s="58" t="s">
        <v>848</v>
      </c>
      <c r="E11" s="54" t="s">
        <v>6</v>
      </c>
      <c r="F11" s="55">
        <v>6</v>
      </c>
      <c r="G11" s="56" t="s">
        <v>850</v>
      </c>
      <c r="H11" s="56">
        <f>ROUND(G11*(1+$G$1),2)</f>
        <v>404.17</v>
      </c>
      <c r="I11" s="56">
        <f>ROUND(F11*H11,2)</f>
        <v>2425.02</v>
      </c>
      <c r="J11" s="76">
        <v>1.1564758570145588E-3</v>
      </c>
    </row>
    <row r="12" spans="1:10" x14ac:dyDescent="0.2">
      <c r="A12" s="58" t="s">
        <v>96</v>
      </c>
      <c r="B12" s="55" t="s">
        <v>99</v>
      </c>
      <c r="C12" s="58" t="s">
        <v>34</v>
      </c>
      <c r="D12" s="58" t="s">
        <v>100</v>
      </c>
      <c r="E12" s="54" t="s">
        <v>6</v>
      </c>
      <c r="F12" s="55">
        <v>82.8</v>
      </c>
      <c r="G12" s="56" t="s">
        <v>849</v>
      </c>
      <c r="H12" s="56">
        <f t="shared" ref="H12:H16" si="0">ROUND(G12*(1+$G$1),2)</f>
        <v>161.55000000000001</v>
      </c>
      <c r="I12" s="56">
        <f t="shared" ref="I12:I16" si="1">ROUND(F12*H12,2)</f>
        <v>13376.34</v>
      </c>
      <c r="J12" s="76">
        <v>5.5726591182656444E-3</v>
      </c>
    </row>
    <row r="13" spans="1:10" x14ac:dyDescent="0.2">
      <c r="A13" s="58" t="s">
        <v>97</v>
      </c>
      <c r="B13" s="55" t="s">
        <v>851</v>
      </c>
      <c r="C13" s="58" t="s">
        <v>846</v>
      </c>
      <c r="D13" s="58" t="s">
        <v>852</v>
      </c>
      <c r="E13" s="54" t="s">
        <v>285</v>
      </c>
      <c r="F13" s="55">
        <v>5</v>
      </c>
      <c r="G13" s="56">
        <v>853.92</v>
      </c>
      <c r="H13" s="56">
        <f t="shared" si="0"/>
        <v>1100.02</v>
      </c>
      <c r="I13" s="56">
        <f t="shared" si="1"/>
        <v>5500.1</v>
      </c>
      <c r="J13" s="76">
        <v>2.4989039724690265E-3</v>
      </c>
    </row>
    <row r="14" spans="1:10" ht="26.65" customHeight="1" x14ac:dyDescent="0.2">
      <c r="A14" s="58" t="s">
        <v>98</v>
      </c>
      <c r="B14" s="55" t="s">
        <v>286</v>
      </c>
      <c r="C14" s="58" t="s">
        <v>34</v>
      </c>
      <c r="D14" s="58" t="s">
        <v>287</v>
      </c>
      <c r="E14" s="54" t="s">
        <v>16</v>
      </c>
      <c r="F14" s="55">
        <v>354.02</v>
      </c>
      <c r="G14" s="56" t="s">
        <v>853</v>
      </c>
      <c r="H14" s="56">
        <f t="shared" si="0"/>
        <v>80.040000000000006</v>
      </c>
      <c r="I14" s="56">
        <f t="shared" si="1"/>
        <v>28335.759999999998</v>
      </c>
      <c r="J14" s="76">
        <v>1.1260100138510204E-2</v>
      </c>
    </row>
    <row r="15" spans="1:10" x14ac:dyDescent="0.2">
      <c r="A15" s="59" t="s">
        <v>101</v>
      </c>
      <c r="B15" s="59"/>
      <c r="C15" s="59"/>
      <c r="D15" s="59" t="s">
        <v>102</v>
      </c>
      <c r="E15" s="59"/>
      <c r="F15" s="60"/>
      <c r="G15" s="59"/>
      <c r="H15" s="59"/>
      <c r="I15" s="74">
        <f>SUM(I16)</f>
        <v>6386.4</v>
      </c>
      <c r="J15" s="75">
        <v>2.5810469307353361E-3</v>
      </c>
    </row>
    <row r="16" spans="1:10" x14ac:dyDescent="0.2">
      <c r="A16" s="58" t="s">
        <v>103</v>
      </c>
      <c r="B16" s="55" t="s">
        <v>104</v>
      </c>
      <c r="C16" s="58" t="s">
        <v>846</v>
      </c>
      <c r="D16" s="58" t="s">
        <v>105</v>
      </c>
      <c r="E16" s="54" t="s">
        <v>15</v>
      </c>
      <c r="F16" s="55">
        <v>5</v>
      </c>
      <c r="G16" s="56">
        <v>991.52</v>
      </c>
      <c r="H16" s="56">
        <f t="shared" si="0"/>
        <v>1277.28</v>
      </c>
      <c r="I16" s="56">
        <f t="shared" si="1"/>
        <v>6386.4</v>
      </c>
      <c r="J16" s="76">
        <v>2.5810469307353361E-3</v>
      </c>
    </row>
    <row r="17" spans="1:10" x14ac:dyDescent="0.2">
      <c r="A17" s="59" t="s">
        <v>7</v>
      </c>
      <c r="B17" s="59"/>
      <c r="C17" s="59"/>
      <c r="D17" s="59" t="s">
        <v>230</v>
      </c>
      <c r="E17" s="59"/>
      <c r="F17" s="60"/>
      <c r="G17" s="59"/>
      <c r="H17" s="59"/>
      <c r="I17" s="74">
        <f>I18+I24</f>
        <v>44242.530000000006</v>
      </c>
      <c r="J17" s="75">
        <v>1.8221341004869985E-2</v>
      </c>
    </row>
    <row r="18" spans="1:10" x14ac:dyDescent="0.2">
      <c r="A18" s="59" t="s">
        <v>8</v>
      </c>
      <c r="B18" s="59"/>
      <c r="C18" s="59"/>
      <c r="D18" s="59" t="s">
        <v>288</v>
      </c>
      <c r="E18" s="59"/>
      <c r="F18" s="60"/>
      <c r="G18" s="59"/>
      <c r="H18" s="59"/>
      <c r="I18" s="74">
        <f>SUM(I19:I23)</f>
        <v>32818.490000000005</v>
      </c>
      <c r="J18" s="75">
        <v>1.3604344985422767E-2</v>
      </c>
    </row>
    <row r="19" spans="1:10" ht="25.5" x14ac:dyDescent="0.2">
      <c r="A19" s="58" t="s">
        <v>658</v>
      </c>
      <c r="B19" s="55" t="s">
        <v>289</v>
      </c>
      <c r="C19" s="58" t="s">
        <v>846</v>
      </c>
      <c r="D19" s="58" t="s">
        <v>290</v>
      </c>
      <c r="E19" s="54" t="s">
        <v>38</v>
      </c>
      <c r="F19" s="55">
        <v>54.51</v>
      </c>
      <c r="G19" s="56">
        <v>70.56</v>
      </c>
      <c r="H19" s="56">
        <f t="shared" ref="H19:H23" si="2">ROUND(G19*(1+$G$1),2)</f>
        <v>90.9</v>
      </c>
      <c r="I19" s="56">
        <f t="shared" ref="I19:I23" si="3">ROUND(F19*H19,2)</f>
        <v>4954.96</v>
      </c>
      <c r="J19" s="76">
        <v>2.0025341819986785E-3</v>
      </c>
    </row>
    <row r="20" spans="1:10" x14ac:dyDescent="0.2">
      <c r="A20" s="58" t="s">
        <v>659</v>
      </c>
      <c r="B20" s="55" t="s">
        <v>291</v>
      </c>
      <c r="C20" s="58" t="s">
        <v>846</v>
      </c>
      <c r="D20" s="58" t="s">
        <v>292</v>
      </c>
      <c r="E20" s="54" t="s">
        <v>15</v>
      </c>
      <c r="F20" s="55">
        <v>2</v>
      </c>
      <c r="G20" s="56">
        <v>38.6</v>
      </c>
      <c r="H20" s="56">
        <f t="shared" si="2"/>
        <v>49.72</v>
      </c>
      <c r="I20" s="56">
        <f t="shared" si="3"/>
        <v>99.44</v>
      </c>
      <c r="J20" s="76">
        <v>4.0188417072579512E-5</v>
      </c>
    </row>
    <row r="21" spans="1:10" x14ac:dyDescent="0.2">
      <c r="A21" s="58" t="s">
        <v>660</v>
      </c>
      <c r="B21" s="55" t="s">
        <v>293</v>
      </c>
      <c r="C21" s="58" t="s">
        <v>846</v>
      </c>
      <c r="D21" s="58" t="s">
        <v>294</v>
      </c>
      <c r="E21" s="54" t="s">
        <v>6</v>
      </c>
      <c r="F21" s="55">
        <v>137.08000000000001</v>
      </c>
      <c r="G21" s="56">
        <v>15.65</v>
      </c>
      <c r="H21" s="56">
        <f t="shared" si="2"/>
        <v>20.16</v>
      </c>
      <c r="I21" s="56">
        <f t="shared" si="3"/>
        <v>2763.53</v>
      </c>
      <c r="J21" s="76">
        <v>1.1168734536663883E-3</v>
      </c>
    </row>
    <row r="22" spans="1:10" x14ac:dyDescent="0.2">
      <c r="A22" s="58" t="s">
        <v>661</v>
      </c>
      <c r="B22" s="55" t="s">
        <v>231</v>
      </c>
      <c r="C22" s="58" t="s">
        <v>846</v>
      </c>
      <c r="D22" s="58" t="s">
        <v>232</v>
      </c>
      <c r="E22" s="54" t="s">
        <v>6</v>
      </c>
      <c r="F22" s="55">
        <v>137.08000000000001</v>
      </c>
      <c r="G22" s="56">
        <v>14.11</v>
      </c>
      <c r="H22" s="56">
        <f t="shared" si="2"/>
        <v>18.18</v>
      </c>
      <c r="I22" s="56">
        <f t="shared" si="3"/>
        <v>2492.11</v>
      </c>
      <c r="J22" s="76">
        <v>1.0071797674049289E-3</v>
      </c>
    </row>
    <row r="23" spans="1:10" ht="25.5" x14ac:dyDescent="0.2">
      <c r="A23" s="58" t="s">
        <v>662</v>
      </c>
      <c r="B23" s="55" t="s">
        <v>295</v>
      </c>
      <c r="C23" s="58" t="s">
        <v>846</v>
      </c>
      <c r="D23" s="58" t="s">
        <v>296</v>
      </c>
      <c r="E23" s="54" t="s">
        <v>6</v>
      </c>
      <c r="F23" s="55">
        <v>638.9</v>
      </c>
      <c r="G23" s="56">
        <v>27.35</v>
      </c>
      <c r="H23" s="56">
        <f t="shared" si="2"/>
        <v>35.229999999999997</v>
      </c>
      <c r="I23" s="56">
        <f t="shared" si="3"/>
        <v>22508.45</v>
      </c>
      <c r="J23" s="76">
        <v>9.4375691652801921E-3</v>
      </c>
    </row>
    <row r="24" spans="1:10" x14ac:dyDescent="0.2">
      <c r="A24" s="59" t="s">
        <v>40</v>
      </c>
      <c r="B24" s="59"/>
      <c r="C24" s="59"/>
      <c r="D24" s="59" t="s">
        <v>233</v>
      </c>
      <c r="E24" s="59"/>
      <c r="F24" s="60"/>
      <c r="G24" s="59"/>
      <c r="H24" s="59"/>
      <c r="I24" s="74">
        <f>SUM(I25:I26)</f>
        <v>11424.04</v>
      </c>
      <c r="J24" s="75">
        <v>4.6169960194472172E-3</v>
      </c>
    </row>
    <row r="25" spans="1:10" x14ac:dyDescent="0.2">
      <c r="A25" s="58" t="s">
        <v>41</v>
      </c>
      <c r="B25" s="55" t="s">
        <v>297</v>
      </c>
      <c r="C25" s="58" t="s">
        <v>34</v>
      </c>
      <c r="D25" s="58" t="s">
        <v>298</v>
      </c>
      <c r="E25" s="54" t="s">
        <v>38</v>
      </c>
      <c r="F25" s="55">
        <v>171.74</v>
      </c>
      <c r="G25" s="56">
        <v>32.4</v>
      </c>
      <c r="H25" s="56">
        <f t="shared" ref="H25:H26" si="4">ROUND(G25*(1+$G$1),2)</f>
        <v>41.74</v>
      </c>
      <c r="I25" s="56">
        <f t="shared" ref="I25:I26" si="5">ROUND(F25*H25,2)</f>
        <v>7168.43</v>
      </c>
      <c r="J25" s="76">
        <v>2.8971023189419869E-3</v>
      </c>
    </row>
    <row r="26" spans="1:10" ht="25.5" x14ac:dyDescent="0.2">
      <c r="A26" s="58" t="s">
        <v>299</v>
      </c>
      <c r="B26" s="55" t="s">
        <v>111</v>
      </c>
      <c r="C26" s="58" t="s">
        <v>34</v>
      </c>
      <c r="D26" s="58" t="s">
        <v>112</v>
      </c>
      <c r="E26" s="54" t="s">
        <v>113</v>
      </c>
      <c r="F26" s="55">
        <v>1202.1500000000001</v>
      </c>
      <c r="G26" s="56">
        <v>2.75</v>
      </c>
      <c r="H26" s="56">
        <f t="shared" si="4"/>
        <v>3.54</v>
      </c>
      <c r="I26" s="56">
        <f t="shared" si="5"/>
        <v>4255.6099999999997</v>
      </c>
      <c r="J26" s="76">
        <v>1.7198937005052303E-3</v>
      </c>
    </row>
    <row r="27" spans="1:10" x14ac:dyDescent="0.2">
      <c r="A27" s="59" t="s">
        <v>9</v>
      </c>
      <c r="B27" s="59"/>
      <c r="C27" s="59"/>
      <c r="D27" s="59" t="s">
        <v>106</v>
      </c>
      <c r="E27" s="59"/>
      <c r="F27" s="60"/>
      <c r="G27" s="59"/>
      <c r="H27" s="59"/>
      <c r="I27" s="74">
        <f>I28+I30</f>
        <v>23733.05</v>
      </c>
      <c r="J27" s="75">
        <v>9.5916503600601694E-3</v>
      </c>
    </row>
    <row r="28" spans="1:10" x14ac:dyDescent="0.2">
      <c r="A28" s="59" t="s">
        <v>10</v>
      </c>
      <c r="B28" s="59"/>
      <c r="C28" s="59"/>
      <c r="D28" s="59" t="s">
        <v>107</v>
      </c>
      <c r="E28" s="59"/>
      <c r="F28" s="60"/>
      <c r="G28" s="59"/>
      <c r="H28" s="59"/>
      <c r="I28" s="74">
        <f>SUM(I29)</f>
        <v>145.12</v>
      </c>
      <c r="J28" s="75">
        <v>5.8649870128446692E-5</v>
      </c>
    </row>
    <row r="29" spans="1:10" ht="38.25" x14ac:dyDescent="0.2">
      <c r="A29" s="58" t="s">
        <v>58</v>
      </c>
      <c r="B29" s="55" t="s">
        <v>300</v>
      </c>
      <c r="C29" s="58" t="s">
        <v>34</v>
      </c>
      <c r="D29" s="58" t="s">
        <v>301</v>
      </c>
      <c r="E29" s="54" t="s">
        <v>6</v>
      </c>
      <c r="F29" s="55">
        <v>273.82</v>
      </c>
      <c r="G29" s="56">
        <v>0.41</v>
      </c>
      <c r="H29" s="56">
        <f t="shared" ref="H29" si="6">ROUND(G29*(1+$G$1),2)</f>
        <v>0.53</v>
      </c>
      <c r="I29" s="56">
        <f t="shared" ref="I29" si="7">ROUND(F29*H29,2)</f>
        <v>145.12</v>
      </c>
      <c r="J29" s="76">
        <v>5.8649870128446692E-5</v>
      </c>
    </row>
    <row r="30" spans="1:10" x14ac:dyDescent="0.2">
      <c r="A30" s="59" t="s">
        <v>115</v>
      </c>
      <c r="B30" s="59"/>
      <c r="C30" s="59"/>
      <c r="D30" s="59" t="s">
        <v>108</v>
      </c>
      <c r="E30" s="59"/>
      <c r="F30" s="60"/>
      <c r="G30" s="59"/>
      <c r="H30" s="59"/>
      <c r="I30" s="74">
        <f>SUM(I31:I33)</f>
        <v>23587.93</v>
      </c>
      <c r="J30" s="75">
        <v>9.5330004899317217E-3</v>
      </c>
    </row>
    <row r="31" spans="1:10" ht="38.25" x14ac:dyDescent="0.2">
      <c r="A31" s="58" t="s">
        <v>116</v>
      </c>
      <c r="B31" s="55" t="s">
        <v>109</v>
      </c>
      <c r="C31" s="58" t="s">
        <v>34</v>
      </c>
      <c r="D31" s="58" t="s">
        <v>110</v>
      </c>
      <c r="E31" s="54" t="s">
        <v>38</v>
      </c>
      <c r="F31" s="55">
        <v>273.81599999999997</v>
      </c>
      <c r="G31" s="56">
        <v>11.25</v>
      </c>
      <c r="H31" s="56">
        <f t="shared" ref="H31:H33" si="8">ROUND(G31*(1+$G$1),2)</f>
        <v>14.49</v>
      </c>
      <c r="I31" s="56">
        <f t="shared" ref="I31:I33" si="9">ROUND(F31*H31,2)</f>
        <v>3967.59</v>
      </c>
      <c r="J31" s="76">
        <v>1.6034911674677771E-3</v>
      </c>
    </row>
    <row r="32" spans="1:10" ht="51" x14ac:dyDescent="0.2">
      <c r="A32" s="58" t="s">
        <v>117</v>
      </c>
      <c r="B32" s="55" t="s">
        <v>302</v>
      </c>
      <c r="C32" s="58" t="s">
        <v>34</v>
      </c>
      <c r="D32" s="58" t="s">
        <v>303</v>
      </c>
      <c r="E32" s="54" t="s">
        <v>38</v>
      </c>
      <c r="F32" s="55">
        <v>1001.6</v>
      </c>
      <c r="G32" s="56">
        <v>12.05</v>
      </c>
      <c r="H32" s="56">
        <f t="shared" si="8"/>
        <v>15.52</v>
      </c>
      <c r="I32" s="56">
        <f t="shared" si="9"/>
        <v>15544.83</v>
      </c>
      <c r="J32" s="76">
        <v>6.2824025680042863E-3</v>
      </c>
    </row>
    <row r="33" spans="1:10" ht="25.5" x14ac:dyDescent="0.2">
      <c r="A33" s="58" t="s">
        <v>118</v>
      </c>
      <c r="B33" s="55" t="s">
        <v>304</v>
      </c>
      <c r="C33" s="58" t="s">
        <v>34</v>
      </c>
      <c r="D33" s="58" t="s">
        <v>305</v>
      </c>
      <c r="E33" s="54" t="s">
        <v>113</v>
      </c>
      <c r="F33" s="55">
        <v>1302.08</v>
      </c>
      <c r="G33" s="56">
        <v>2.4300000000000002</v>
      </c>
      <c r="H33" s="56">
        <f t="shared" si="8"/>
        <v>3.13</v>
      </c>
      <c r="I33" s="56">
        <f t="shared" si="9"/>
        <v>4075.51</v>
      </c>
      <c r="J33" s="76">
        <v>1.6471067544596594E-3</v>
      </c>
    </row>
    <row r="34" spans="1:10" x14ac:dyDescent="0.2">
      <c r="A34" s="59" t="s">
        <v>11</v>
      </c>
      <c r="B34" s="59"/>
      <c r="C34" s="59"/>
      <c r="D34" s="59" t="s">
        <v>71</v>
      </c>
      <c r="E34" s="59"/>
      <c r="F34" s="60"/>
      <c r="G34" s="59"/>
      <c r="H34" s="59"/>
      <c r="I34" s="74">
        <f>I35+I37+I39</f>
        <v>266459.86</v>
      </c>
      <c r="J34" s="75">
        <v>0.10768905859594878</v>
      </c>
    </row>
    <row r="35" spans="1:10" x14ac:dyDescent="0.2">
      <c r="A35" s="59" t="s">
        <v>12</v>
      </c>
      <c r="B35" s="59"/>
      <c r="C35" s="59"/>
      <c r="D35" s="59" t="s">
        <v>306</v>
      </c>
      <c r="E35" s="59"/>
      <c r="F35" s="60"/>
      <c r="G35" s="59"/>
      <c r="H35" s="59"/>
      <c r="I35" s="74">
        <f>SUM(I36)</f>
        <v>38093.94</v>
      </c>
      <c r="J35" s="75">
        <v>1.5395566659873489E-2</v>
      </c>
    </row>
    <row r="36" spans="1:10" x14ac:dyDescent="0.2">
      <c r="A36" s="58" t="s">
        <v>234</v>
      </c>
      <c r="B36" s="55" t="s">
        <v>716</v>
      </c>
      <c r="C36" s="58" t="s">
        <v>846</v>
      </c>
      <c r="D36" s="58" t="s">
        <v>717</v>
      </c>
      <c r="E36" s="54" t="s">
        <v>39</v>
      </c>
      <c r="F36" s="55">
        <v>2662.05</v>
      </c>
      <c r="G36" s="56">
        <v>11.11</v>
      </c>
      <c r="H36" s="56">
        <f t="shared" ref="H36" si="10">ROUND(G36*(1+$G$1),2)</f>
        <v>14.31</v>
      </c>
      <c r="I36" s="56">
        <f t="shared" ref="I36" si="11">ROUND(F36*H36,2)</f>
        <v>38093.94</v>
      </c>
      <c r="J36" s="76">
        <v>1.5395566659873489E-2</v>
      </c>
    </row>
    <row r="37" spans="1:10" x14ac:dyDescent="0.2">
      <c r="A37" s="59" t="s">
        <v>60</v>
      </c>
      <c r="B37" s="59"/>
      <c r="C37" s="59"/>
      <c r="D37" s="59" t="s">
        <v>114</v>
      </c>
      <c r="E37" s="59"/>
      <c r="F37" s="60"/>
      <c r="G37" s="59"/>
      <c r="H37" s="59"/>
      <c r="I37" s="74">
        <f>SUM(I38)</f>
        <v>63019.8</v>
      </c>
      <c r="J37" s="75">
        <v>2.5469288075528423E-2</v>
      </c>
    </row>
    <row r="38" spans="1:10" x14ac:dyDescent="0.2">
      <c r="A38" s="58" t="s">
        <v>235</v>
      </c>
      <c r="B38" s="55" t="s">
        <v>751</v>
      </c>
      <c r="C38" s="58" t="s">
        <v>846</v>
      </c>
      <c r="D38" s="58" t="s">
        <v>752</v>
      </c>
      <c r="E38" s="54" t="s">
        <v>16</v>
      </c>
      <c r="F38" s="55">
        <v>942</v>
      </c>
      <c r="G38" s="56">
        <v>51.93</v>
      </c>
      <c r="H38" s="56">
        <f t="shared" ref="H38" si="12">ROUND(G38*(1+$G$1),2)</f>
        <v>66.900000000000006</v>
      </c>
      <c r="I38" s="56">
        <f t="shared" ref="I38" si="13">ROUND(F38*H38,2)</f>
        <v>63019.8</v>
      </c>
      <c r="J38" s="76">
        <v>2.5469288075528423E-2</v>
      </c>
    </row>
    <row r="39" spans="1:10" x14ac:dyDescent="0.2">
      <c r="A39" s="59" t="s">
        <v>307</v>
      </c>
      <c r="B39" s="59"/>
      <c r="C39" s="59"/>
      <c r="D39" s="59" t="s">
        <v>753</v>
      </c>
      <c r="E39" s="59"/>
      <c r="F39" s="60"/>
      <c r="G39" s="59"/>
      <c r="H39" s="59"/>
      <c r="I39" s="74">
        <f>SUM(I40:I48)</f>
        <v>165346.12</v>
      </c>
      <c r="J39" s="75">
        <v>6.6824203860546869E-2</v>
      </c>
    </row>
    <row r="40" spans="1:10" ht="25.5" x14ac:dyDescent="0.2">
      <c r="A40" s="58" t="s">
        <v>308</v>
      </c>
      <c r="B40" s="55" t="s">
        <v>274</v>
      </c>
      <c r="C40" s="58" t="s">
        <v>34</v>
      </c>
      <c r="D40" s="58" t="s">
        <v>275</v>
      </c>
      <c r="E40" s="54" t="s">
        <v>38</v>
      </c>
      <c r="F40" s="55">
        <v>204.31</v>
      </c>
      <c r="G40" s="56">
        <v>97.28</v>
      </c>
      <c r="H40" s="56">
        <f t="shared" ref="H40:H48" si="14">ROUND(G40*(1+$G$1),2)</f>
        <v>125.32</v>
      </c>
      <c r="I40" s="56">
        <f t="shared" ref="I40:I48" si="15">ROUND(F40*H40,2)</f>
        <v>25604.13</v>
      </c>
      <c r="J40" s="76">
        <v>1.0347842470037664E-2</v>
      </c>
    </row>
    <row r="41" spans="1:10" ht="25.5" x14ac:dyDescent="0.2">
      <c r="A41" s="58" t="s">
        <v>443</v>
      </c>
      <c r="B41" s="55" t="s">
        <v>84</v>
      </c>
      <c r="C41" s="58" t="s">
        <v>34</v>
      </c>
      <c r="D41" s="58" t="s">
        <v>85</v>
      </c>
      <c r="E41" s="54" t="s">
        <v>6</v>
      </c>
      <c r="F41" s="55">
        <v>173.44</v>
      </c>
      <c r="G41" s="56">
        <v>7.98</v>
      </c>
      <c r="H41" s="56">
        <f t="shared" si="14"/>
        <v>10.28</v>
      </c>
      <c r="I41" s="56">
        <f t="shared" si="15"/>
        <v>1782.96</v>
      </c>
      <c r="J41" s="76">
        <v>7.205786414292676E-4</v>
      </c>
    </row>
    <row r="42" spans="1:10" x14ac:dyDescent="0.2">
      <c r="A42" s="58" t="s">
        <v>444</v>
      </c>
      <c r="B42" s="55" t="s">
        <v>309</v>
      </c>
      <c r="C42" s="58" t="s">
        <v>34</v>
      </c>
      <c r="D42" s="58" t="s">
        <v>310</v>
      </c>
      <c r="E42" s="54" t="s">
        <v>38</v>
      </c>
      <c r="F42" s="55">
        <v>8.67</v>
      </c>
      <c r="G42" s="56">
        <v>117.64</v>
      </c>
      <c r="H42" s="56">
        <f t="shared" si="14"/>
        <v>151.54</v>
      </c>
      <c r="I42" s="56">
        <f t="shared" si="15"/>
        <v>1313.85</v>
      </c>
      <c r="J42" s="76">
        <v>5.3098905642406068E-4</v>
      </c>
    </row>
    <row r="43" spans="1:10" ht="30.6" customHeight="1" x14ac:dyDescent="0.2">
      <c r="A43" s="58" t="s">
        <v>445</v>
      </c>
      <c r="B43" s="55" t="s">
        <v>311</v>
      </c>
      <c r="C43" s="58" t="s">
        <v>34</v>
      </c>
      <c r="D43" s="58" t="s">
        <v>312</v>
      </c>
      <c r="E43" s="54" t="s">
        <v>6</v>
      </c>
      <c r="F43" s="55">
        <v>286.89</v>
      </c>
      <c r="G43" s="56">
        <v>126.47</v>
      </c>
      <c r="H43" s="56">
        <f t="shared" si="14"/>
        <v>162.91999999999999</v>
      </c>
      <c r="I43" s="56">
        <f t="shared" si="15"/>
        <v>46740.12</v>
      </c>
      <c r="J43" s="76">
        <v>1.8889897793467569E-2</v>
      </c>
    </row>
    <row r="44" spans="1:10" ht="38.25" x14ac:dyDescent="0.2">
      <c r="A44" s="58" t="s">
        <v>446</v>
      </c>
      <c r="B44" s="55" t="s">
        <v>313</v>
      </c>
      <c r="C44" s="58" t="s">
        <v>34</v>
      </c>
      <c r="D44" s="58" t="s">
        <v>314</v>
      </c>
      <c r="E44" s="54" t="s">
        <v>38</v>
      </c>
      <c r="F44" s="55">
        <v>32.57</v>
      </c>
      <c r="G44" s="56">
        <v>551.98</v>
      </c>
      <c r="H44" s="56">
        <f t="shared" si="14"/>
        <v>711.06</v>
      </c>
      <c r="I44" s="56">
        <f t="shared" si="15"/>
        <v>23159.22</v>
      </c>
      <c r="J44" s="76">
        <v>9.3597384597307407E-3</v>
      </c>
    </row>
    <row r="45" spans="1:10" ht="38.25" x14ac:dyDescent="0.2">
      <c r="A45" s="58" t="s">
        <v>447</v>
      </c>
      <c r="B45" s="55" t="s">
        <v>315</v>
      </c>
      <c r="C45" s="58" t="s">
        <v>34</v>
      </c>
      <c r="D45" s="58" t="s">
        <v>316</v>
      </c>
      <c r="E45" s="54" t="s">
        <v>38</v>
      </c>
      <c r="F45" s="55">
        <v>14.16</v>
      </c>
      <c r="G45" s="56">
        <v>934.79</v>
      </c>
      <c r="H45" s="56">
        <f t="shared" si="14"/>
        <v>1204.2</v>
      </c>
      <c r="I45" s="56">
        <f t="shared" si="15"/>
        <v>17051.47</v>
      </c>
      <c r="J45" s="76">
        <v>6.8913072009309873E-3</v>
      </c>
    </row>
    <row r="46" spans="1:10" ht="38.25" x14ac:dyDescent="0.2">
      <c r="A46" s="58" t="s">
        <v>448</v>
      </c>
      <c r="B46" s="55" t="s">
        <v>317</v>
      </c>
      <c r="C46" s="58" t="s">
        <v>34</v>
      </c>
      <c r="D46" s="58" t="s">
        <v>318</v>
      </c>
      <c r="E46" s="54" t="s">
        <v>6</v>
      </c>
      <c r="F46" s="55">
        <v>247.81</v>
      </c>
      <c r="G46" s="56">
        <v>116.26</v>
      </c>
      <c r="H46" s="56">
        <f t="shared" si="14"/>
        <v>149.77000000000001</v>
      </c>
      <c r="I46" s="56">
        <f t="shared" si="15"/>
        <v>37114.5</v>
      </c>
      <c r="J46" s="76">
        <v>1.4999728534194011E-2</v>
      </c>
    </row>
    <row r="47" spans="1:10" x14ac:dyDescent="0.2">
      <c r="A47" s="58" t="s">
        <v>449</v>
      </c>
      <c r="B47" s="55" t="s">
        <v>272</v>
      </c>
      <c r="C47" s="58" t="s">
        <v>34</v>
      </c>
      <c r="D47" s="58" t="s">
        <v>273</v>
      </c>
      <c r="E47" s="54" t="s">
        <v>38</v>
      </c>
      <c r="F47" s="55">
        <v>163.07</v>
      </c>
      <c r="G47" s="56">
        <v>58.98</v>
      </c>
      <c r="H47" s="56">
        <f t="shared" si="14"/>
        <v>75.98</v>
      </c>
      <c r="I47" s="56">
        <f t="shared" si="15"/>
        <v>12390.06</v>
      </c>
      <c r="J47" s="76">
        <v>5.0074104870704399E-3</v>
      </c>
    </row>
    <row r="48" spans="1:10" ht="25.5" x14ac:dyDescent="0.2">
      <c r="A48" s="58" t="s">
        <v>450</v>
      </c>
      <c r="B48" s="55" t="s">
        <v>111</v>
      </c>
      <c r="C48" s="58" t="s">
        <v>34</v>
      </c>
      <c r="D48" s="58" t="s">
        <v>112</v>
      </c>
      <c r="E48" s="54" t="s">
        <v>113</v>
      </c>
      <c r="F48" s="55">
        <v>53.62</v>
      </c>
      <c r="G48" s="56">
        <v>2.75</v>
      </c>
      <c r="H48" s="56">
        <f t="shared" si="14"/>
        <v>3.54</v>
      </c>
      <c r="I48" s="56">
        <f t="shared" si="15"/>
        <v>189.81</v>
      </c>
      <c r="J48" s="76">
        <v>7.6711217262131115E-5</v>
      </c>
    </row>
    <row r="49" spans="1:10" x14ac:dyDescent="0.2">
      <c r="A49" s="59" t="s">
        <v>13</v>
      </c>
      <c r="B49" s="59"/>
      <c r="C49" s="59"/>
      <c r="D49" s="59" t="s">
        <v>73</v>
      </c>
      <c r="E49" s="59"/>
      <c r="F49" s="60"/>
      <c r="G49" s="59"/>
      <c r="H49" s="59"/>
      <c r="I49" s="74">
        <f>I50+I52</f>
        <v>308102.82</v>
      </c>
      <c r="J49" s="75">
        <v>0.12451895244768597</v>
      </c>
    </row>
    <row r="50" spans="1:10" x14ac:dyDescent="0.2">
      <c r="A50" s="59" t="s">
        <v>14</v>
      </c>
      <c r="B50" s="59"/>
      <c r="C50" s="59"/>
      <c r="D50" s="59" t="s">
        <v>306</v>
      </c>
      <c r="E50" s="59"/>
      <c r="F50" s="60"/>
      <c r="G50" s="59"/>
      <c r="H50" s="59"/>
      <c r="I50" s="74">
        <f>SUM(I51)</f>
        <v>102645.63</v>
      </c>
      <c r="J50" s="75">
        <v>4.1483964090081253E-2</v>
      </c>
    </row>
    <row r="51" spans="1:10" x14ac:dyDescent="0.2">
      <c r="A51" s="58" t="s">
        <v>319</v>
      </c>
      <c r="B51" s="55" t="s">
        <v>716</v>
      </c>
      <c r="C51" s="58" t="s">
        <v>846</v>
      </c>
      <c r="D51" s="58" t="s">
        <v>717</v>
      </c>
      <c r="E51" s="54" t="s">
        <v>39</v>
      </c>
      <c r="F51" s="55">
        <v>7173</v>
      </c>
      <c r="G51" s="56">
        <v>11.11</v>
      </c>
      <c r="H51" s="56">
        <f t="shared" ref="H51" si="16">ROUND(G51*(1+$G$1),2)</f>
        <v>14.31</v>
      </c>
      <c r="I51" s="56">
        <f t="shared" ref="I51" si="17">ROUND(F51*H51,2)</f>
        <v>102645.63</v>
      </c>
      <c r="J51" s="76">
        <v>4.1483964090081253E-2</v>
      </c>
    </row>
    <row r="52" spans="1:10" x14ac:dyDescent="0.2">
      <c r="A52" s="59" t="s">
        <v>252</v>
      </c>
      <c r="B52" s="59"/>
      <c r="C52" s="59"/>
      <c r="D52" s="59" t="s">
        <v>322</v>
      </c>
      <c r="E52" s="59"/>
      <c r="F52" s="60"/>
      <c r="G52" s="59"/>
      <c r="H52" s="59"/>
      <c r="I52" s="74">
        <f>SUM(I53:I57)</f>
        <v>205457.19</v>
      </c>
      <c r="J52" s="75">
        <v>8.3034988357604714E-2</v>
      </c>
    </row>
    <row r="53" spans="1:10" ht="25.5" x14ac:dyDescent="0.2">
      <c r="A53" s="58" t="s">
        <v>323</v>
      </c>
      <c r="B53" s="55" t="s">
        <v>119</v>
      </c>
      <c r="C53" s="58" t="s">
        <v>34</v>
      </c>
      <c r="D53" s="58" t="s">
        <v>120</v>
      </c>
      <c r="E53" s="54" t="s">
        <v>6</v>
      </c>
      <c r="F53" s="55">
        <v>681.42</v>
      </c>
      <c r="G53" s="56">
        <v>149.19</v>
      </c>
      <c r="H53" s="56">
        <f t="shared" ref="H53:H57" si="18">ROUND(G53*(1+$G$1),2)</f>
        <v>192.19</v>
      </c>
      <c r="I53" s="56">
        <f t="shared" ref="I53:I57" si="19">ROUND(F53*H53,2)</f>
        <v>130962.11</v>
      </c>
      <c r="J53" s="76">
        <v>5.2927995750050645E-2</v>
      </c>
    </row>
    <row r="54" spans="1:10" ht="25.5" x14ac:dyDescent="0.2">
      <c r="A54" s="58" t="s">
        <v>324</v>
      </c>
      <c r="B54" s="55" t="s">
        <v>818</v>
      </c>
      <c r="C54" s="58" t="s">
        <v>34</v>
      </c>
      <c r="D54" s="58" t="s">
        <v>819</v>
      </c>
      <c r="E54" s="54" t="s">
        <v>38</v>
      </c>
      <c r="F54" s="55">
        <v>10.119999999999999</v>
      </c>
      <c r="G54" s="56">
        <v>537.34</v>
      </c>
      <c r="H54" s="56">
        <f t="shared" si="18"/>
        <v>692.2</v>
      </c>
      <c r="I54" s="56">
        <f t="shared" si="19"/>
        <v>7005.06</v>
      </c>
      <c r="J54" s="76">
        <v>2.8310767588339085E-3</v>
      </c>
    </row>
    <row r="55" spans="1:10" ht="38.25" x14ac:dyDescent="0.2">
      <c r="A55" s="58" t="s">
        <v>325</v>
      </c>
      <c r="B55" s="55" t="s">
        <v>820</v>
      </c>
      <c r="C55" s="58" t="s">
        <v>34</v>
      </c>
      <c r="D55" s="58" t="s">
        <v>821</v>
      </c>
      <c r="E55" s="54" t="s">
        <v>38</v>
      </c>
      <c r="F55" s="55">
        <v>25.2</v>
      </c>
      <c r="G55" s="56">
        <v>558.1</v>
      </c>
      <c r="H55" s="56">
        <f t="shared" si="18"/>
        <v>718.94</v>
      </c>
      <c r="I55" s="56">
        <f t="shared" si="19"/>
        <v>18117.29</v>
      </c>
      <c r="J55" s="76">
        <v>7.3220555786894011E-3</v>
      </c>
    </row>
    <row r="56" spans="1:10" ht="38.25" x14ac:dyDescent="0.2">
      <c r="A56" s="58" t="s">
        <v>663</v>
      </c>
      <c r="B56" s="55" t="s">
        <v>326</v>
      </c>
      <c r="C56" s="58" t="s">
        <v>34</v>
      </c>
      <c r="D56" s="58" t="s">
        <v>327</v>
      </c>
      <c r="E56" s="54" t="s">
        <v>6</v>
      </c>
      <c r="F56" s="55">
        <v>200.52</v>
      </c>
      <c r="G56" s="56">
        <v>129.36000000000001</v>
      </c>
      <c r="H56" s="56">
        <f t="shared" si="18"/>
        <v>166.64</v>
      </c>
      <c r="I56" s="56">
        <f t="shared" si="19"/>
        <v>33414.65</v>
      </c>
      <c r="J56" s="76">
        <v>1.3504443790569882E-2</v>
      </c>
    </row>
    <row r="57" spans="1:10" ht="38.25" x14ac:dyDescent="0.2">
      <c r="A57" s="58" t="s">
        <v>822</v>
      </c>
      <c r="B57" s="55" t="s">
        <v>754</v>
      </c>
      <c r="C57" s="58" t="s">
        <v>34</v>
      </c>
      <c r="D57" s="58" t="s">
        <v>755</v>
      </c>
      <c r="E57" s="54" t="s">
        <v>38</v>
      </c>
      <c r="F57" s="55">
        <v>734.38</v>
      </c>
      <c r="G57" s="56">
        <v>16.87</v>
      </c>
      <c r="H57" s="56">
        <f t="shared" si="18"/>
        <v>21.73</v>
      </c>
      <c r="I57" s="56">
        <f t="shared" si="19"/>
        <v>15958.08</v>
      </c>
      <c r="J57" s="76">
        <v>6.4494164794608776E-3</v>
      </c>
    </row>
    <row r="58" spans="1:10" x14ac:dyDescent="0.2">
      <c r="A58" s="59" t="s">
        <v>79</v>
      </c>
      <c r="B58" s="59"/>
      <c r="C58" s="59"/>
      <c r="D58" s="59" t="s">
        <v>121</v>
      </c>
      <c r="E58" s="59"/>
      <c r="F58" s="60"/>
      <c r="G58" s="59"/>
      <c r="H58" s="59"/>
      <c r="I58" s="74">
        <f>SUM(I59:I62)</f>
        <v>149516.18</v>
      </c>
      <c r="J58" s="75">
        <v>6.0426574828427913E-2</v>
      </c>
    </row>
    <row r="59" spans="1:10" ht="38.25" x14ac:dyDescent="0.2">
      <c r="A59" s="58" t="s">
        <v>80</v>
      </c>
      <c r="B59" s="55" t="s">
        <v>666</v>
      </c>
      <c r="C59" s="58" t="s">
        <v>34</v>
      </c>
      <c r="D59" s="58" t="s">
        <v>667</v>
      </c>
      <c r="E59" s="54" t="s">
        <v>6</v>
      </c>
      <c r="F59" s="55">
        <v>1226.8499999999999</v>
      </c>
      <c r="G59" s="56">
        <v>71.28</v>
      </c>
      <c r="H59" s="56">
        <f t="shared" ref="H59:H62" si="20">ROUND(G59*(1+$G$1),2)</f>
        <v>91.82</v>
      </c>
      <c r="I59" s="56">
        <f t="shared" ref="I59:I62" si="21">ROUND(F59*H59,2)</f>
        <v>112649.37</v>
      </c>
      <c r="J59" s="76">
        <v>4.5526949562784857E-2</v>
      </c>
    </row>
    <row r="60" spans="1:10" ht="25.5" x14ac:dyDescent="0.2">
      <c r="A60" s="58" t="s">
        <v>451</v>
      </c>
      <c r="B60" s="55" t="s">
        <v>328</v>
      </c>
      <c r="C60" s="58" t="s">
        <v>34</v>
      </c>
      <c r="D60" s="58" t="s">
        <v>329</v>
      </c>
      <c r="E60" s="54" t="s">
        <v>38</v>
      </c>
      <c r="F60" s="55">
        <v>9.1199999999999992</v>
      </c>
      <c r="G60" s="56">
        <v>765.1</v>
      </c>
      <c r="H60" s="56">
        <f t="shared" si="20"/>
        <v>985.6</v>
      </c>
      <c r="I60" s="56">
        <f t="shared" si="21"/>
        <v>8988.67</v>
      </c>
      <c r="J60" s="76">
        <v>3.6327475752995103E-3</v>
      </c>
    </row>
    <row r="61" spans="1:10" ht="25.5" x14ac:dyDescent="0.2">
      <c r="A61" s="58" t="s">
        <v>452</v>
      </c>
      <c r="B61" s="55" t="s">
        <v>330</v>
      </c>
      <c r="C61" s="58" t="s">
        <v>34</v>
      </c>
      <c r="D61" s="58" t="s">
        <v>331</v>
      </c>
      <c r="E61" s="54" t="s">
        <v>39</v>
      </c>
      <c r="F61" s="55">
        <v>573.25</v>
      </c>
      <c r="G61" s="56">
        <v>10.130000000000001</v>
      </c>
      <c r="H61" s="56">
        <f t="shared" si="20"/>
        <v>13.05</v>
      </c>
      <c r="I61" s="56">
        <f t="shared" si="21"/>
        <v>7480.91</v>
      </c>
      <c r="J61" s="76">
        <v>3.0233902972891273E-3</v>
      </c>
    </row>
    <row r="62" spans="1:10" x14ac:dyDescent="0.2">
      <c r="A62" s="58" t="s">
        <v>770</v>
      </c>
      <c r="B62" s="55" t="s">
        <v>771</v>
      </c>
      <c r="C62" s="58" t="s">
        <v>846</v>
      </c>
      <c r="D62" s="58" t="s">
        <v>772</v>
      </c>
      <c r="E62" s="54" t="s">
        <v>6</v>
      </c>
      <c r="F62" s="55">
        <v>15.5</v>
      </c>
      <c r="G62" s="56">
        <v>1021.54</v>
      </c>
      <c r="H62" s="56">
        <f t="shared" si="20"/>
        <v>1315.95</v>
      </c>
      <c r="I62" s="56">
        <f t="shared" si="21"/>
        <v>20397.23</v>
      </c>
      <c r="J62" s="76">
        <v>8.2434873930544144E-3</v>
      </c>
    </row>
    <row r="63" spans="1:10" x14ac:dyDescent="0.2">
      <c r="A63" s="59" t="s">
        <v>47</v>
      </c>
      <c r="B63" s="59"/>
      <c r="C63" s="59"/>
      <c r="D63" s="59" t="s">
        <v>82</v>
      </c>
      <c r="E63" s="59"/>
      <c r="F63" s="60"/>
      <c r="G63" s="59"/>
      <c r="H63" s="59"/>
      <c r="I63" s="74">
        <f>I64+I72</f>
        <v>292657.63</v>
      </c>
      <c r="J63" s="75">
        <v>0.11827681912623349</v>
      </c>
    </row>
    <row r="64" spans="1:10" x14ac:dyDescent="0.2">
      <c r="A64" s="59" t="s">
        <v>48</v>
      </c>
      <c r="B64" s="59"/>
      <c r="C64" s="59"/>
      <c r="D64" s="59" t="s">
        <v>332</v>
      </c>
      <c r="E64" s="59"/>
      <c r="F64" s="60"/>
      <c r="G64" s="59"/>
      <c r="H64" s="59"/>
      <c r="I64" s="74">
        <f>SUM(I65:I71)</f>
        <v>248367.64</v>
      </c>
      <c r="J64" s="75">
        <v>0.10037713499248072</v>
      </c>
    </row>
    <row r="65" spans="1:10" ht="51" x14ac:dyDescent="0.2">
      <c r="A65" s="58" t="s">
        <v>236</v>
      </c>
      <c r="B65" s="55" t="s">
        <v>333</v>
      </c>
      <c r="C65" s="58" t="s">
        <v>34</v>
      </c>
      <c r="D65" s="58" t="s">
        <v>334</v>
      </c>
      <c r="E65" s="54" t="s">
        <v>6</v>
      </c>
      <c r="F65" s="55">
        <v>664.43</v>
      </c>
      <c r="G65" s="56">
        <v>37.33</v>
      </c>
      <c r="H65" s="56">
        <f t="shared" ref="H65:H71" si="22">ROUND(G65*(1+$G$1),2)</f>
        <v>48.09</v>
      </c>
      <c r="I65" s="56">
        <f t="shared" ref="I65:I71" si="23">ROUND(F65*H65,2)</f>
        <v>31952.44</v>
      </c>
      <c r="J65" s="76">
        <v>1.2913495426453868E-2</v>
      </c>
    </row>
    <row r="66" spans="1:10" ht="51" x14ac:dyDescent="0.2">
      <c r="A66" s="58" t="s">
        <v>237</v>
      </c>
      <c r="B66" s="55" t="s">
        <v>335</v>
      </c>
      <c r="C66" s="58" t="s">
        <v>34</v>
      </c>
      <c r="D66" s="58" t="s">
        <v>336</v>
      </c>
      <c r="E66" s="54" t="s">
        <v>6</v>
      </c>
      <c r="F66" s="55">
        <v>664.43</v>
      </c>
      <c r="G66" s="56">
        <v>98</v>
      </c>
      <c r="H66" s="56">
        <f t="shared" si="22"/>
        <v>126.24</v>
      </c>
      <c r="I66" s="56">
        <f t="shared" si="23"/>
        <v>83877.64</v>
      </c>
      <c r="J66" s="76">
        <v>3.3898929800720817E-2</v>
      </c>
    </row>
    <row r="67" spans="1:10" ht="25.5" x14ac:dyDescent="0.2">
      <c r="A67" s="58" t="s">
        <v>337</v>
      </c>
      <c r="B67" s="55" t="s">
        <v>338</v>
      </c>
      <c r="C67" s="58" t="s">
        <v>34</v>
      </c>
      <c r="D67" s="58" t="s">
        <v>339</v>
      </c>
      <c r="E67" s="54" t="s">
        <v>6</v>
      </c>
      <c r="F67" s="55">
        <v>693.66</v>
      </c>
      <c r="G67" s="56">
        <v>83.57</v>
      </c>
      <c r="H67" s="56">
        <f t="shared" si="22"/>
        <v>107.65</v>
      </c>
      <c r="I67" s="56">
        <f t="shared" si="23"/>
        <v>74672.5</v>
      </c>
      <c r="J67" s="76">
        <v>3.0178696438577974E-2</v>
      </c>
    </row>
    <row r="68" spans="1:10" ht="25.5" x14ac:dyDescent="0.2">
      <c r="A68" s="58" t="s">
        <v>453</v>
      </c>
      <c r="B68" s="55" t="s">
        <v>341</v>
      </c>
      <c r="C68" s="58" t="s">
        <v>34</v>
      </c>
      <c r="D68" s="58" t="s">
        <v>342</v>
      </c>
      <c r="E68" s="54" t="s">
        <v>6</v>
      </c>
      <c r="F68" s="55">
        <v>664.43</v>
      </c>
      <c r="G68" s="56">
        <v>21.81</v>
      </c>
      <c r="H68" s="56">
        <f t="shared" si="22"/>
        <v>28.1</v>
      </c>
      <c r="I68" s="56">
        <f t="shared" si="23"/>
        <v>18670.48</v>
      </c>
      <c r="J68" s="76">
        <v>7.5456258767624129E-3</v>
      </c>
    </row>
    <row r="69" spans="1:10" ht="38.25" x14ac:dyDescent="0.2">
      <c r="A69" s="58" t="s">
        <v>340</v>
      </c>
      <c r="B69" s="55" t="s">
        <v>344</v>
      </c>
      <c r="C69" s="58" t="s">
        <v>34</v>
      </c>
      <c r="D69" s="58" t="s">
        <v>345</v>
      </c>
      <c r="E69" s="54" t="s">
        <v>16</v>
      </c>
      <c r="F69" s="55">
        <v>85.04</v>
      </c>
      <c r="G69" s="56">
        <v>86.61</v>
      </c>
      <c r="H69" s="56">
        <f t="shared" si="22"/>
        <v>111.57</v>
      </c>
      <c r="I69" s="56">
        <f t="shared" si="23"/>
        <v>9487.91</v>
      </c>
      <c r="J69" s="76">
        <v>3.8345141213505418E-3</v>
      </c>
    </row>
    <row r="70" spans="1:10" ht="25.5" x14ac:dyDescent="0.2">
      <c r="A70" s="58" t="s">
        <v>343</v>
      </c>
      <c r="B70" s="55" t="s">
        <v>346</v>
      </c>
      <c r="C70" s="58" t="s">
        <v>34</v>
      </c>
      <c r="D70" s="58" t="s">
        <v>347</v>
      </c>
      <c r="E70" s="54" t="s">
        <v>16</v>
      </c>
      <c r="F70" s="55">
        <v>107.25</v>
      </c>
      <c r="G70" s="56">
        <v>51.51</v>
      </c>
      <c r="H70" s="56">
        <f t="shared" si="22"/>
        <v>66.36</v>
      </c>
      <c r="I70" s="56">
        <f t="shared" si="23"/>
        <v>7117.11</v>
      </c>
      <c r="J70" s="76">
        <v>2.8763614745718662E-3</v>
      </c>
    </row>
    <row r="71" spans="1:10" x14ac:dyDescent="0.2">
      <c r="A71" s="58" t="s">
        <v>668</v>
      </c>
      <c r="B71" s="55" t="s">
        <v>669</v>
      </c>
      <c r="C71" s="58" t="s">
        <v>267</v>
      </c>
      <c r="D71" s="58" t="s">
        <v>670</v>
      </c>
      <c r="E71" s="54" t="s">
        <v>16</v>
      </c>
      <c r="F71" s="55">
        <v>29.42</v>
      </c>
      <c r="G71" s="56">
        <v>596.04999999999995</v>
      </c>
      <c r="H71" s="56">
        <f t="shared" si="22"/>
        <v>767.83</v>
      </c>
      <c r="I71" s="56">
        <f t="shared" si="23"/>
        <v>22589.56</v>
      </c>
      <c r="J71" s="76">
        <v>9.1295118540432353E-3</v>
      </c>
    </row>
    <row r="72" spans="1:10" x14ac:dyDescent="0.2">
      <c r="A72" s="59" t="s">
        <v>81</v>
      </c>
      <c r="B72" s="59"/>
      <c r="C72" s="59"/>
      <c r="D72" s="59" t="s">
        <v>352</v>
      </c>
      <c r="E72" s="59"/>
      <c r="F72" s="60"/>
      <c r="G72" s="59"/>
      <c r="H72" s="59"/>
      <c r="I72" s="74">
        <f>SUM(I73:I77)</f>
        <v>44289.989999999991</v>
      </c>
      <c r="J72" s="75">
        <v>1.7899684133752775E-2</v>
      </c>
    </row>
    <row r="73" spans="1:10" ht="51" x14ac:dyDescent="0.2">
      <c r="A73" s="58" t="s">
        <v>238</v>
      </c>
      <c r="B73" s="55" t="s">
        <v>348</v>
      </c>
      <c r="C73" s="58" t="s">
        <v>34</v>
      </c>
      <c r="D73" s="58" t="s">
        <v>349</v>
      </c>
      <c r="E73" s="54" t="s">
        <v>39</v>
      </c>
      <c r="F73" s="55">
        <v>537.79</v>
      </c>
      <c r="G73" s="56">
        <v>16.37</v>
      </c>
      <c r="H73" s="56">
        <f t="shared" ref="H73:H77" si="24">ROUND(G73*(1+$G$1),2)</f>
        <v>21.09</v>
      </c>
      <c r="I73" s="56">
        <f t="shared" ref="I73:I77" si="25">ROUND(F73*H73,2)</f>
        <v>11341.99</v>
      </c>
      <c r="J73" s="76">
        <v>4.5838357255935849E-3</v>
      </c>
    </row>
    <row r="74" spans="1:10" ht="25.5" x14ac:dyDescent="0.2">
      <c r="A74" s="58" t="s">
        <v>671</v>
      </c>
      <c r="B74" s="55" t="s">
        <v>353</v>
      </c>
      <c r="C74" s="58" t="s">
        <v>846</v>
      </c>
      <c r="D74" s="58" t="s">
        <v>354</v>
      </c>
      <c r="E74" s="54" t="s">
        <v>6</v>
      </c>
      <c r="F74" s="55">
        <v>20.53</v>
      </c>
      <c r="G74" s="56">
        <v>686.92</v>
      </c>
      <c r="H74" s="56">
        <f t="shared" si="24"/>
        <v>884.89</v>
      </c>
      <c r="I74" s="56">
        <f t="shared" si="25"/>
        <v>18166.79</v>
      </c>
      <c r="J74" s="76">
        <v>7.3420608747985392E-3</v>
      </c>
    </row>
    <row r="75" spans="1:10" ht="25.5" x14ac:dyDescent="0.2">
      <c r="A75" s="58" t="s">
        <v>672</v>
      </c>
      <c r="B75" s="55" t="s">
        <v>350</v>
      </c>
      <c r="C75" s="58" t="s">
        <v>846</v>
      </c>
      <c r="D75" s="58" t="s">
        <v>351</v>
      </c>
      <c r="E75" s="54" t="s">
        <v>6</v>
      </c>
      <c r="F75" s="55">
        <v>48.89</v>
      </c>
      <c r="G75" s="56">
        <v>186.21</v>
      </c>
      <c r="H75" s="56">
        <f t="shared" si="24"/>
        <v>239.88</v>
      </c>
      <c r="I75" s="56">
        <f t="shared" si="25"/>
        <v>11727.73</v>
      </c>
      <c r="J75" s="76">
        <v>4.7397315421822501E-3</v>
      </c>
    </row>
    <row r="76" spans="1:10" ht="38.25" x14ac:dyDescent="0.2">
      <c r="A76" s="58" t="s">
        <v>673</v>
      </c>
      <c r="B76" s="55" t="s">
        <v>344</v>
      </c>
      <c r="C76" s="58" t="s">
        <v>34</v>
      </c>
      <c r="D76" s="58" t="s">
        <v>345</v>
      </c>
      <c r="E76" s="54" t="s">
        <v>16</v>
      </c>
      <c r="F76" s="55">
        <v>12.35</v>
      </c>
      <c r="G76" s="56">
        <v>86.61</v>
      </c>
      <c r="H76" s="56">
        <f t="shared" si="24"/>
        <v>111.57</v>
      </c>
      <c r="I76" s="56">
        <f t="shared" si="25"/>
        <v>1377.89</v>
      </c>
      <c r="J76" s="76">
        <v>5.5687065567313547E-4</v>
      </c>
    </row>
    <row r="77" spans="1:10" ht="25.5" x14ac:dyDescent="0.2">
      <c r="A77" s="58" t="s">
        <v>674</v>
      </c>
      <c r="B77" s="55" t="s">
        <v>346</v>
      </c>
      <c r="C77" s="58" t="s">
        <v>34</v>
      </c>
      <c r="D77" s="58" t="s">
        <v>347</v>
      </c>
      <c r="E77" s="54" t="s">
        <v>16</v>
      </c>
      <c r="F77" s="55">
        <v>25.25</v>
      </c>
      <c r="G77" s="56">
        <v>51.51</v>
      </c>
      <c r="H77" s="56">
        <f t="shared" si="24"/>
        <v>66.36</v>
      </c>
      <c r="I77" s="56">
        <f t="shared" si="25"/>
        <v>1675.59</v>
      </c>
      <c r="J77" s="76">
        <v>6.7718533550526459E-4</v>
      </c>
    </row>
    <row r="78" spans="1:10" x14ac:dyDescent="0.2">
      <c r="A78" s="59" t="s">
        <v>49</v>
      </c>
      <c r="B78" s="59"/>
      <c r="C78" s="59"/>
      <c r="D78" s="59" t="s">
        <v>57</v>
      </c>
      <c r="E78" s="59"/>
      <c r="F78" s="60"/>
      <c r="G78" s="59"/>
      <c r="H78" s="59"/>
      <c r="I78" s="74">
        <f>I79+I90</f>
        <v>313418.84000000003</v>
      </c>
      <c r="J78" s="75">
        <v>0.12666740808853647</v>
      </c>
    </row>
    <row r="79" spans="1:10" x14ac:dyDescent="0.2">
      <c r="A79" s="59" t="s">
        <v>50</v>
      </c>
      <c r="B79" s="59"/>
      <c r="C79" s="59"/>
      <c r="D79" s="59" t="s">
        <v>122</v>
      </c>
      <c r="E79" s="59"/>
      <c r="F79" s="60"/>
      <c r="G79" s="59"/>
      <c r="H79" s="59"/>
      <c r="I79" s="74">
        <f>SUM(I80:I89)</f>
        <v>190737.98</v>
      </c>
      <c r="J79" s="75">
        <v>7.7086257962805008E-2</v>
      </c>
    </row>
    <row r="80" spans="1:10" x14ac:dyDescent="0.2">
      <c r="A80" s="58" t="s">
        <v>355</v>
      </c>
      <c r="B80" s="55" t="s">
        <v>494</v>
      </c>
      <c r="C80" s="58" t="s">
        <v>846</v>
      </c>
      <c r="D80" s="80" t="s">
        <v>495</v>
      </c>
      <c r="E80" s="54" t="s">
        <v>6</v>
      </c>
      <c r="F80" s="55">
        <v>11.97</v>
      </c>
      <c r="G80" s="56">
        <v>506.4</v>
      </c>
      <c r="H80" s="56">
        <f t="shared" ref="H80:H89" si="26">ROUND(G80*(1+$G$1),2)</f>
        <v>652.34</v>
      </c>
      <c r="I80" s="56">
        <f t="shared" ref="I80:I89" si="27">ROUND(F80*H80,2)</f>
        <v>7808.51</v>
      </c>
      <c r="J80" s="76">
        <v>3.1557889842659679E-3</v>
      </c>
    </row>
    <row r="81" spans="1:10" x14ac:dyDescent="0.2">
      <c r="A81" s="58" t="s">
        <v>356</v>
      </c>
      <c r="B81" s="55" t="s">
        <v>496</v>
      </c>
      <c r="C81" s="58" t="s">
        <v>846</v>
      </c>
      <c r="D81" s="58" t="s">
        <v>497</v>
      </c>
      <c r="E81" s="54" t="s">
        <v>6</v>
      </c>
      <c r="F81" s="55">
        <v>7.36</v>
      </c>
      <c r="G81" s="56">
        <v>1362.97</v>
      </c>
      <c r="H81" s="56">
        <f t="shared" si="26"/>
        <v>1755.78</v>
      </c>
      <c r="I81" s="56">
        <f t="shared" si="27"/>
        <v>12922.54</v>
      </c>
      <c r="J81" s="76">
        <v>5.2226108925693049E-3</v>
      </c>
    </row>
    <row r="82" spans="1:10" x14ac:dyDescent="0.2">
      <c r="A82" s="58" t="s">
        <v>359</v>
      </c>
      <c r="B82" s="55" t="s">
        <v>498</v>
      </c>
      <c r="C82" s="58" t="s">
        <v>846</v>
      </c>
      <c r="D82" s="58" t="s">
        <v>499</v>
      </c>
      <c r="E82" s="54" t="s">
        <v>6</v>
      </c>
      <c r="F82" s="55">
        <v>1.89</v>
      </c>
      <c r="G82" s="56">
        <v>978.08</v>
      </c>
      <c r="H82" s="56">
        <f t="shared" si="26"/>
        <v>1259.96</v>
      </c>
      <c r="I82" s="56">
        <f t="shared" si="27"/>
        <v>2381.3200000000002</v>
      </c>
      <c r="J82" s="76">
        <v>9.6240427738611271E-4</v>
      </c>
    </row>
    <row r="83" spans="1:10" x14ac:dyDescent="0.2">
      <c r="A83" s="58" t="s">
        <v>360</v>
      </c>
      <c r="B83" s="55" t="s">
        <v>253</v>
      </c>
      <c r="C83" s="58" t="s">
        <v>846</v>
      </c>
      <c r="D83" s="58" t="s">
        <v>254</v>
      </c>
      <c r="E83" s="54" t="s">
        <v>6</v>
      </c>
      <c r="F83" s="55">
        <v>9.6</v>
      </c>
      <c r="G83" s="56">
        <v>1009.53</v>
      </c>
      <c r="H83" s="56">
        <f t="shared" si="26"/>
        <v>1300.48</v>
      </c>
      <c r="I83" s="56">
        <f t="shared" si="27"/>
        <v>12484.61</v>
      </c>
      <c r="J83" s="76">
        <v>5.045622623375874E-3</v>
      </c>
    </row>
    <row r="84" spans="1:10" x14ac:dyDescent="0.2">
      <c r="A84" s="58" t="s">
        <v>361</v>
      </c>
      <c r="B84" s="55" t="s">
        <v>357</v>
      </c>
      <c r="C84" s="58" t="s">
        <v>846</v>
      </c>
      <c r="D84" s="58" t="s">
        <v>358</v>
      </c>
      <c r="E84" s="54" t="s">
        <v>6</v>
      </c>
      <c r="F84" s="55">
        <v>79.8</v>
      </c>
      <c r="G84" s="56">
        <v>1131.3599999999999</v>
      </c>
      <c r="H84" s="56">
        <f t="shared" si="26"/>
        <v>1457.42</v>
      </c>
      <c r="I84" s="56">
        <f t="shared" si="27"/>
        <v>116302.12</v>
      </c>
      <c r="J84" s="76">
        <v>4.7003198964050599E-2</v>
      </c>
    </row>
    <row r="85" spans="1:10" x14ac:dyDescent="0.2">
      <c r="A85" s="58" t="s">
        <v>362</v>
      </c>
      <c r="B85" s="55" t="s">
        <v>793</v>
      </c>
      <c r="C85" s="58" t="s">
        <v>846</v>
      </c>
      <c r="D85" s="58" t="s">
        <v>794</v>
      </c>
      <c r="E85" s="54" t="s">
        <v>6</v>
      </c>
      <c r="F85" s="55">
        <v>89.4</v>
      </c>
      <c r="G85" s="56">
        <v>243.55</v>
      </c>
      <c r="H85" s="56">
        <f t="shared" si="26"/>
        <v>313.74</v>
      </c>
      <c r="I85" s="56">
        <f t="shared" si="27"/>
        <v>28048.36</v>
      </c>
      <c r="J85" s="76">
        <v>1.1335671660115208E-2</v>
      </c>
    </row>
    <row r="86" spans="1:10" ht="25.5" x14ac:dyDescent="0.2">
      <c r="A86" s="58" t="s">
        <v>500</v>
      </c>
      <c r="B86" s="55" t="s">
        <v>501</v>
      </c>
      <c r="C86" s="58" t="s">
        <v>846</v>
      </c>
      <c r="D86" s="58" t="s">
        <v>502</v>
      </c>
      <c r="E86" s="54" t="s">
        <v>15</v>
      </c>
      <c r="F86" s="55">
        <v>1</v>
      </c>
      <c r="G86" s="56">
        <v>151.09</v>
      </c>
      <c r="H86" s="56">
        <f t="shared" si="26"/>
        <v>194.63</v>
      </c>
      <c r="I86" s="56">
        <f t="shared" si="27"/>
        <v>194.63</v>
      </c>
      <c r="J86" s="76">
        <v>7.8659207711546171E-5</v>
      </c>
    </row>
    <row r="87" spans="1:10" x14ac:dyDescent="0.2">
      <c r="A87" s="58" t="s">
        <v>675</v>
      </c>
      <c r="B87" s="55" t="s">
        <v>676</v>
      </c>
      <c r="C87" s="58" t="s">
        <v>846</v>
      </c>
      <c r="D87" s="58" t="s">
        <v>677</v>
      </c>
      <c r="E87" s="54" t="s">
        <v>6</v>
      </c>
      <c r="F87" s="55">
        <v>2.1</v>
      </c>
      <c r="G87" s="56">
        <v>845.17</v>
      </c>
      <c r="H87" s="56">
        <f t="shared" si="26"/>
        <v>1088.75</v>
      </c>
      <c r="I87" s="56">
        <f t="shared" si="27"/>
        <v>2286.38</v>
      </c>
      <c r="J87" s="76">
        <v>9.2403452359618205E-4</v>
      </c>
    </row>
    <row r="88" spans="1:10" x14ac:dyDescent="0.2">
      <c r="A88" s="58" t="s">
        <v>773</v>
      </c>
      <c r="B88" s="55" t="s">
        <v>774</v>
      </c>
      <c r="C88" s="58" t="s">
        <v>846</v>
      </c>
      <c r="D88" s="80" t="s">
        <v>775</v>
      </c>
      <c r="E88" s="54" t="s">
        <v>6</v>
      </c>
      <c r="F88" s="55">
        <v>6.48</v>
      </c>
      <c r="G88" s="56">
        <v>724.44</v>
      </c>
      <c r="H88" s="56">
        <f t="shared" si="26"/>
        <v>933.22</v>
      </c>
      <c r="I88" s="56">
        <f t="shared" si="27"/>
        <v>6047.27</v>
      </c>
      <c r="J88" s="76">
        <v>2.4439884242809526E-3</v>
      </c>
    </row>
    <row r="89" spans="1:10" x14ac:dyDescent="0.2">
      <c r="A89" s="58" t="s">
        <v>776</v>
      </c>
      <c r="B89" s="55" t="s">
        <v>777</v>
      </c>
      <c r="C89" s="58" t="s">
        <v>846</v>
      </c>
      <c r="D89" s="58" t="s">
        <v>778</v>
      </c>
      <c r="E89" s="54" t="s">
        <v>756</v>
      </c>
      <c r="F89" s="55">
        <v>6</v>
      </c>
      <c r="G89" s="56">
        <v>292.69</v>
      </c>
      <c r="H89" s="56">
        <f t="shared" si="26"/>
        <v>377.04</v>
      </c>
      <c r="I89" s="56">
        <f t="shared" si="27"/>
        <v>2262.2399999999998</v>
      </c>
      <c r="J89" s="76">
        <v>9.1427840545326106E-4</v>
      </c>
    </row>
    <row r="90" spans="1:10" x14ac:dyDescent="0.2">
      <c r="A90" s="59" t="s">
        <v>83</v>
      </c>
      <c r="B90" s="59"/>
      <c r="C90" s="59"/>
      <c r="D90" s="59" t="s">
        <v>363</v>
      </c>
      <c r="E90" s="59"/>
      <c r="F90" s="60"/>
      <c r="G90" s="59"/>
      <c r="H90" s="59"/>
      <c r="I90" s="74">
        <f>SUM(I91:I96)</f>
        <v>122680.86000000002</v>
      </c>
      <c r="J90" s="75">
        <v>4.9581150125731464E-2</v>
      </c>
    </row>
    <row r="91" spans="1:10" x14ac:dyDescent="0.2">
      <c r="A91" s="58" t="s">
        <v>364</v>
      </c>
      <c r="B91" s="55" t="s">
        <v>226</v>
      </c>
      <c r="C91" s="58" t="s">
        <v>846</v>
      </c>
      <c r="D91" s="58" t="s">
        <v>227</v>
      </c>
      <c r="E91" s="54" t="s">
        <v>6</v>
      </c>
      <c r="F91" s="55">
        <v>7.2</v>
      </c>
      <c r="G91" s="56">
        <v>1214.22</v>
      </c>
      <c r="H91" s="56">
        <f t="shared" ref="H91:H96" si="28">ROUND(G91*(1+$G$1),2)</f>
        <v>1564.16</v>
      </c>
      <c r="I91" s="56">
        <f t="shared" ref="I91:I96" si="29">ROUND(F91*H91,2)</f>
        <v>11261.95</v>
      </c>
      <c r="J91" s="76">
        <v>4.5514877680062037E-3</v>
      </c>
    </row>
    <row r="92" spans="1:10" x14ac:dyDescent="0.2">
      <c r="A92" s="58" t="s">
        <v>365</v>
      </c>
      <c r="B92" s="55" t="s">
        <v>503</v>
      </c>
      <c r="C92" s="58" t="s">
        <v>846</v>
      </c>
      <c r="D92" s="58" t="s">
        <v>504</v>
      </c>
      <c r="E92" s="54" t="s">
        <v>6</v>
      </c>
      <c r="F92" s="55">
        <v>1.8</v>
      </c>
      <c r="G92" s="56">
        <v>1091.18</v>
      </c>
      <c r="H92" s="56">
        <f t="shared" si="28"/>
        <v>1405.66</v>
      </c>
      <c r="I92" s="56">
        <f t="shared" si="29"/>
        <v>2530.19</v>
      </c>
      <c r="J92" s="76">
        <v>1.0225697002501002E-3</v>
      </c>
    </row>
    <row r="93" spans="1:10" x14ac:dyDescent="0.2">
      <c r="A93" s="58" t="s">
        <v>366</v>
      </c>
      <c r="B93" s="55" t="s">
        <v>455</v>
      </c>
      <c r="C93" s="58" t="s">
        <v>846</v>
      </c>
      <c r="D93" s="58" t="s">
        <v>456</v>
      </c>
      <c r="E93" s="54" t="s">
        <v>6</v>
      </c>
      <c r="F93" s="55">
        <v>48.29</v>
      </c>
      <c r="G93" s="56">
        <v>1299.98</v>
      </c>
      <c r="H93" s="56">
        <f t="shared" si="28"/>
        <v>1674.63</v>
      </c>
      <c r="I93" s="56">
        <f t="shared" si="29"/>
        <v>80867.88</v>
      </c>
      <c r="J93" s="76">
        <v>3.2682543133701843E-2</v>
      </c>
    </row>
    <row r="94" spans="1:10" x14ac:dyDescent="0.2">
      <c r="A94" s="58" t="s">
        <v>367</v>
      </c>
      <c r="B94" s="55" t="s">
        <v>785</v>
      </c>
      <c r="C94" s="58" t="s">
        <v>846</v>
      </c>
      <c r="D94" s="58" t="s">
        <v>786</v>
      </c>
      <c r="E94" s="54" t="s">
        <v>6</v>
      </c>
      <c r="F94" s="55">
        <v>9</v>
      </c>
      <c r="G94" s="56">
        <v>169.31</v>
      </c>
      <c r="H94" s="56">
        <f t="shared" si="28"/>
        <v>218.11</v>
      </c>
      <c r="I94" s="56">
        <f t="shared" si="29"/>
        <v>1962.99</v>
      </c>
      <c r="J94" s="76">
        <v>7.9333729715710835E-4</v>
      </c>
    </row>
    <row r="95" spans="1:10" x14ac:dyDescent="0.2">
      <c r="A95" s="58" t="s">
        <v>368</v>
      </c>
      <c r="B95" s="55" t="s">
        <v>793</v>
      </c>
      <c r="C95" s="58" t="s">
        <v>846</v>
      </c>
      <c r="D95" s="58" t="s">
        <v>794</v>
      </c>
      <c r="E95" s="54" t="s">
        <v>6</v>
      </c>
      <c r="F95" s="55">
        <v>48.29</v>
      </c>
      <c r="G95" s="56">
        <v>243.55</v>
      </c>
      <c r="H95" s="56">
        <f t="shared" si="28"/>
        <v>313.74</v>
      </c>
      <c r="I95" s="56">
        <f t="shared" si="29"/>
        <v>15150.5</v>
      </c>
      <c r="J95" s="76">
        <v>6.1230351252827423E-3</v>
      </c>
    </row>
    <row r="96" spans="1:10" x14ac:dyDescent="0.2">
      <c r="A96" s="58" t="s">
        <v>454</v>
      </c>
      <c r="B96" s="55" t="s">
        <v>505</v>
      </c>
      <c r="C96" s="58" t="s">
        <v>846</v>
      </c>
      <c r="D96" s="58" t="s">
        <v>506</v>
      </c>
      <c r="E96" s="54" t="s">
        <v>6</v>
      </c>
      <c r="F96" s="55">
        <v>7.2</v>
      </c>
      <c r="G96" s="56">
        <v>1175.99</v>
      </c>
      <c r="H96" s="56">
        <f t="shared" si="28"/>
        <v>1514.91</v>
      </c>
      <c r="I96" s="56">
        <f t="shared" si="29"/>
        <v>10907.35</v>
      </c>
      <c r="J96" s="76">
        <v>4.4081771013334686E-3</v>
      </c>
    </row>
    <row r="97" spans="1:10" x14ac:dyDescent="0.2">
      <c r="A97" s="59" t="s">
        <v>51</v>
      </c>
      <c r="B97" s="59"/>
      <c r="C97" s="59"/>
      <c r="D97" s="59" t="s">
        <v>59</v>
      </c>
      <c r="E97" s="59"/>
      <c r="F97" s="60"/>
      <c r="G97" s="59"/>
      <c r="H97" s="59"/>
      <c r="I97" s="74">
        <f>I98+I106+I112+I119+I134</f>
        <v>79393.390000000014</v>
      </c>
      <c r="J97" s="75">
        <v>3.2086631839561182E-2</v>
      </c>
    </row>
    <row r="98" spans="1:10" x14ac:dyDescent="0.2">
      <c r="A98" s="59" t="s">
        <v>52</v>
      </c>
      <c r="B98" s="59"/>
      <c r="C98" s="59"/>
      <c r="D98" s="59" t="s">
        <v>94</v>
      </c>
      <c r="E98" s="59"/>
      <c r="F98" s="60"/>
      <c r="G98" s="59"/>
      <c r="H98" s="59"/>
      <c r="I98" s="74">
        <f>SUM(I99:I105)</f>
        <v>8539.4700000000012</v>
      </c>
      <c r="J98" s="75">
        <v>3.4512045649515342E-3</v>
      </c>
    </row>
    <row r="99" spans="1:10" ht="38.25" x14ac:dyDescent="0.2">
      <c r="A99" s="58" t="s">
        <v>64</v>
      </c>
      <c r="B99" s="55" t="s">
        <v>733</v>
      </c>
      <c r="C99" s="58" t="s">
        <v>34</v>
      </c>
      <c r="D99" s="58" t="s">
        <v>734</v>
      </c>
      <c r="E99" s="54" t="s">
        <v>15</v>
      </c>
      <c r="F99" s="55">
        <v>1</v>
      </c>
      <c r="G99" s="56">
        <v>163.32</v>
      </c>
      <c r="H99" s="56">
        <f t="shared" ref="H99:H105" si="30">ROUND(G99*(1+$G$1),2)</f>
        <v>210.39</v>
      </c>
      <c r="I99" s="56">
        <f t="shared" ref="I99:I105" si="31">ROUND(F99*H99,2)</f>
        <v>210.39</v>
      </c>
      <c r="J99" s="76">
        <v>8.5028570674778795E-5</v>
      </c>
    </row>
    <row r="100" spans="1:10" ht="38.25" x14ac:dyDescent="0.2">
      <c r="A100" s="58" t="s">
        <v>88</v>
      </c>
      <c r="B100" s="55" t="s">
        <v>369</v>
      </c>
      <c r="C100" s="58" t="s">
        <v>34</v>
      </c>
      <c r="D100" s="58" t="s">
        <v>370</v>
      </c>
      <c r="E100" s="54" t="s">
        <v>15</v>
      </c>
      <c r="F100" s="55">
        <v>2</v>
      </c>
      <c r="G100" s="56">
        <v>112.36</v>
      </c>
      <c r="H100" s="56">
        <f t="shared" si="30"/>
        <v>144.74</v>
      </c>
      <c r="I100" s="56">
        <f t="shared" si="31"/>
        <v>289.48</v>
      </c>
      <c r="J100" s="76">
        <v>1.1699258823582379E-4</v>
      </c>
    </row>
    <row r="101" spans="1:10" ht="38.25" x14ac:dyDescent="0.2">
      <c r="A101" s="58" t="s">
        <v>89</v>
      </c>
      <c r="B101" s="55" t="s">
        <v>741</v>
      </c>
      <c r="C101" s="58" t="s">
        <v>34</v>
      </c>
      <c r="D101" s="58" t="s">
        <v>742</v>
      </c>
      <c r="E101" s="54" t="s">
        <v>16</v>
      </c>
      <c r="F101" s="55">
        <v>39</v>
      </c>
      <c r="G101" s="56">
        <v>24.4</v>
      </c>
      <c r="H101" s="56">
        <f t="shared" si="30"/>
        <v>31.43</v>
      </c>
      <c r="I101" s="56">
        <f t="shared" si="31"/>
        <v>1225.77</v>
      </c>
      <c r="J101" s="76">
        <v>4.9539175377167927E-4</v>
      </c>
    </row>
    <row r="102" spans="1:10" ht="38.25" x14ac:dyDescent="0.2">
      <c r="A102" s="58" t="s">
        <v>735</v>
      </c>
      <c r="B102" s="55" t="s">
        <v>743</v>
      </c>
      <c r="C102" s="58" t="s">
        <v>34</v>
      </c>
      <c r="D102" s="58" t="s">
        <v>744</v>
      </c>
      <c r="E102" s="54" t="s">
        <v>16</v>
      </c>
      <c r="F102" s="55">
        <v>18</v>
      </c>
      <c r="G102" s="56">
        <v>30.8</v>
      </c>
      <c r="H102" s="56">
        <f t="shared" si="30"/>
        <v>39.68</v>
      </c>
      <c r="I102" s="56">
        <f t="shared" si="31"/>
        <v>714.24</v>
      </c>
      <c r="J102" s="76">
        <v>2.8865823622203533E-4</v>
      </c>
    </row>
    <row r="103" spans="1:10" ht="63.75" x14ac:dyDescent="0.2">
      <c r="A103" s="58" t="s">
        <v>738</v>
      </c>
      <c r="B103" s="55" t="s">
        <v>371</v>
      </c>
      <c r="C103" s="58" t="s">
        <v>34</v>
      </c>
      <c r="D103" s="58" t="s">
        <v>372</v>
      </c>
      <c r="E103" s="54" t="s">
        <v>16</v>
      </c>
      <c r="F103" s="55">
        <v>57</v>
      </c>
      <c r="G103" s="56">
        <v>77.569999999999993</v>
      </c>
      <c r="H103" s="56">
        <f t="shared" si="30"/>
        <v>99.93</v>
      </c>
      <c r="I103" s="56">
        <f t="shared" si="31"/>
        <v>5696.01</v>
      </c>
      <c r="J103" s="76">
        <v>2.3020276099113396E-3</v>
      </c>
    </row>
    <row r="104" spans="1:10" ht="38.25" x14ac:dyDescent="0.2">
      <c r="A104" s="58" t="s">
        <v>745</v>
      </c>
      <c r="B104" s="55" t="s">
        <v>736</v>
      </c>
      <c r="C104" s="58" t="s">
        <v>34</v>
      </c>
      <c r="D104" s="58" t="s">
        <v>737</v>
      </c>
      <c r="E104" s="54" t="s">
        <v>15</v>
      </c>
      <c r="F104" s="55">
        <v>9</v>
      </c>
      <c r="G104" s="56">
        <v>23.38</v>
      </c>
      <c r="H104" s="56">
        <f t="shared" si="30"/>
        <v>30.12</v>
      </c>
      <c r="I104" s="56">
        <f t="shared" si="31"/>
        <v>271.08</v>
      </c>
      <c r="J104" s="76">
        <v>1.0955627614677045E-4</v>
      </c>
    </row>
    <row r="105" spans="1:10" ht="38.25" x14ac:dyDescent="0.2">
      <c r="A105" s="58" t="s">
        <v>746</v>
      </c>
      <c r="B105" s="55" t="s">
        <v>739</v>
      </c>
      <c r="C105" s="58" t="s">
        <v>34</v>
      </c>
      <c r="D105" s="58" t="s">
        <v>740</v>
      </c>
      <c r="E105" s="54" t="s">
        <v>15</v>
      </c>
      <c r="F105" s="55">
        <v>5</v>
      </c>
      <c r="G105" s="56">
        <v>20.57</v>
      </c>
      <c r="H105" s="56">
        <f t="shared" si="30"/>
        <v>26.5</v>
      </c>
      <c r="I105" s="56">
        <f t="shared" si="31"/>
        <v>132.5</v>
      </c>
      <c r="J105" s="76">
        <v>5.3549529989106853E-5</v>
      </c>
    </row>
    <row r="106" spans="1:10" x14ac:dyDescent="0.2">
      <c r="A106" s="59" t="s">
        <v>129</v>
      </c>
      <c r="B106" s="59"/>
      <c r="C106" s="59"/>
      <c r="D106" s="59" t="s">
        <v>373</v>
      </c>
      <c r="E106" s="59"/>
      <c r="F106" s="60"/>
      <c r="G106" s="59"/>
      <c r="H106" s="59"/>
      <c r="I106" s="74">
        <f>SUM(I107:I111)</f>
        <v>15627.65</v>
      </c>
      <c r="J106" s="75">
        <v>6.3158740553529488E-3</v>
      </c>
    </row>
    <row r="107" spans="1:10" ht="25.5" x14ac:dyDescent="0.2">
      <c r="A107" s="58" t="s">
        <v>130</v>
      </c>
      <c r="B107" s="55" t="s">
        <v>472</v>
      </c>
      <c r="C107" s="58" t="s">
        <v>34</v>
      </c>
      <c r="D107" s="58" t="s">
        <v>473</v>
      </c>
      <c r="E107" s="54" t="s">
        <v>15</v>
      </c>
      <c r="F107" s="55">
        <v>1</v>
      </c>
      <c r="G107" s="56">
        <v>152.5</v>
      </c>
      <c r="H107" s="56">
        <f t="shared" ref="H107:H111" si="32">ROUND(G107*(1+$G$1),2)</f>
        <v>196.45</v>
      </c>
      <c r="I107" s="56">
        <f t="shared" ref="I107:I111" si="33">ROUND(F107*H107,2)</f>
        <v>196.45</v>
      </c>
      <c r="J107" s="76">
        <v>7.9394755972528615E-5</v>
      </c>
    </row>
    <row r="108" spans="1:10" ht="38.25" x14ac:dyDescent="0.2">
      <c r="A108" s="58" t="s">
        <v>131</v>
      </c>
      <c r="B108" s="55" t="s">
        <v>374</v>
      </c>
      <c r="C108" s="58" t="s">
        <v>34</v>
      </c>
      <c r="D108" s="58" t="s">
        <v>375</v>
      </c>
      <c r="E108" s="54" t="s">
        <v>15</v>
      </c>
      <c r="F108" s="55">
        <v>11</v>
      </c>
      <c r="G108" s="56">
        <v>83.16</v>
      </c>
      <c r="H108" s="56">
        <f t="shared" si="32"/>
        <v>107.13</v>
      </c>
      <c r="I108" s="56">
        <f t="shared" si="33"/>
        <v>1178.43</v>
      </c>
      <c r="J108" s="76">
        <v>4.7625941603821276E-4</v>
      </c>
    </row>
    <row r="109" spans="1:10" ht="51" x14ac:dyDescent="0.2">
      <c r="A109" s="58" t="s">
        <v>132</v>
      </c>
      <c r="B109" s="55" t="s">
        <v>376</v>
      </c>
      <c r="C109" s="58" t="s">
        <v>34</v>
      </c>
      <c r="D109" s="58" t="s">
        <v>377</v>
      </c>
      <c r="E109" s="54" t="s">
        <v>16</v>
      </c>
      <c r="F109" s="55">
        <v>10.5</v>
      </c>
      <c r="G109" s="56">
        <v>43.76</v>
      </c>
      <c r="H109" s="56">
        <f t="shared" si="32"/>
        <v>56.37</v>
      </c>
      <c r="I109" s="56">
        <f t="shared" si="33"/>
        <v>591.89</v>
      </c>
      <c r="J109" s="76">
        <v>2.3921080230379212E-4</v>
      </c>
    </row>
    <row r="110" spans="1:10" ht="63.75" x14ac:dyDescent="0.2">
      <c r="A110" s="58" t="s">
        <v>133</v>
      </c>
      <c r="B110" s="55" t="s">
        <v>378</v>
      </c>
      <c r="C110" s="58" t="s">
        <v>34</v>
      </c>
      <c r="D110" s="58" t="s">
        <v>379</v>
      </c>
      <c r="E110" s="54" t="s">
        <v>16</v>
      </c>
      <c r="F110" s="55">
        <v>136</v>
      </c>
      <c r="G110" s="56">
        <v>50.96</v>
      </c>
      <c r="H110" s="56">
        <f t="shared" si="32"/>
        <v>65.650000000000006</v>
      </c>
      <c r="I110" s="56">
        <f t="shared" si="33"/>
        <v>8928.4</v>
      </c>
      <c r="J110" s="76">
        <v>3.6083896117338993E-3</v>
      </c>
    </row>
    <row r="111" spans="1:10" ht="38.25" x14ac:dyDescent="0.2">
      <c r="A111" s="58" t="s">
        <v>134</v>
      </c>
      <c r="B111" s="55" t="s">
        <v>380</v>
      </c>
      <c r="C111" s="58" t="s">
        <v>34</v>
      </c>
      <c r="D111" s="58" t="s">
        <v>381</v>
      </c>
      <c r="E111" s="54" t="s">
        <v>15</v>
      </c>
      <c r="F111" s="55">
        <v>4</v>
      </c>
      <c r="G111" s="56">
        <v>918.43</v>
      </c>
      <c r="H111" s="56">
        <f t="shared" si="32"/>
        <v>1183.1199999999999</v>
      </c>
      <c r="I111" s="56">
        <f t="shared" si="33"/>
        <v>4732.4799999999996</v>
      </c>
      <c r="J111" s="76">
        <v>1.9126194693045162E-3</v>
      </c>
    </row>
    <row r="112" spans="1:10" x14ac:dyDescent="0.2">
      <c r="A112" s="59" t="s">
        <v>135</v>
      </c>
      <c r="B112" s="59"/>
      <c r="C112" s="59"/>
      <c r="D112" s="59" t="s">
        <v>382</v>
      </c>
      <c r="E112" s="59"/>
      <c r="F112" s="60"/>
      <c r="G112" s="59"/>
      <c r="H112" s="59"/>
      <c r="I112" s="74">
        <f>SUM(I113:I118)</f>
        <v>32990.720000000001</v>
      </c>
      <c r="J112" s="75">
        <v>1.333311358492247E-2</v>
      </c>
    </row>
    <row r="113" spans="1:10" ht="38.25" x14ac:dyDescent="0.2">
      <c r="A113" s="58" t="s">
        <v>136</v>
      </c>
      <c r="B113" s="55" t="s">
        <v>255</v>
      </c>
      <c r="C113" s="58" t="s">
        <v>34</v>
      </c>
      <c r="D113" s="58" t="s">
        <v>256</v>
      </c>
      <c r="E113" s="54" t="s">
        <v>15</v>
      </c>
      <c r="F113" s="55">
        <v>1</v>
      </c>
      <c r="G113" s="56">
        <v>273.37</v>
      </c>
      <c r="H113" s="56">
        <f t="shared" ref="H113:H118" si="34">ROUND(G113*(1+$G$1),2)</f>
        <v>352.16</v>
      </c>
      <c r="I113" s="56">
        <f t="shared" ref="I113:I118" si="35">ROUND(F113*H113,2)</f>
        <v>352.16</v>
      </c>
      <c r="J113" s="76">
        <v>1.4232454702614242E-4</v>
      </c>
    </row>
    <row r="114" spans="1:10" ht="38.25" x14ac:dyDescent="0.2">
      <c r="A114" s="58" t="s">
        <v>137</v>
      </c>
      <c r="B114" s="55" t="s">
        <v>383</v>
      </c>
      <c r="C114" s="58" t="s">
        <v>34</v>
      </c>
      <c r="D114" s="58" t="s">
        <v>384</v>
      </c>
      <c r="E114" s="54" t="s">
        <v>15</v>
      </c>
      <c r="F114" s="55">
        <v>4</v>
      </c>
      <c r="G114" s="56">
        <v>525.65</v>
      </c>
      <c r="H114" s="56">
        <f t="shared" si="34"/>
        <v>677.14</v>
      </c>
      <c r="I114" s="56">
        <f t="shared" si="35"/>
        <v>2708.56</v>
      </c>
      <c r="J114" s="76">
        <v>1.0946574713003416E-3</v>
      </c>
    </row>
    <row r="115" spans="1:10" x14ac:dyDescent="0.2">
      <c r="A115" s="58" t="s">
        <v>138</v>
      </c>
      <c r="B115" s="55" t="s">
        <v>257</v>
      </c>
      <c r="C115" s="58" t="s">
        <v>95</v>
      </c>
      <c r="D115" s="58" t="s">
        <v>258</v>
      </c>
      <c r="E115" s="54" t="s">
        <v>16</v>
      </c>
      <c r="F115" s="55">
        <v>40.5</v>
      </c>
      <c r="G115" s="56">
        <v>157.31</v>
      </c>
      <c r="H115" s="56">
        <f t="shared" si="34"/>
        <v>202.65</v>
      </c>
      <c r="I115" s="56">
        <f t="shared" si="35"/>
        <v>8207.33</v>
      </c>
      <c r="J115" s="76">
        <v>3.316971048796199E-3</v>
      </c>
    </row>
    <row r="116" spans="1:10" x14ac:dyDescent="0.2">
      <c r="A116" s="58" t="s">
        <v>474</v>
      </c>
      <c r="B116" s="55" t="s">
        <v>385</v>
      </c>
      <c r="C116" s="58" t="s">
        <v>846</v>
      </c>
      <c r="D116" s="58" t="s">
        <v>386</v>
      </c>
      <c r="E116" s="54" t="s">
        <v>6</v>
      </c>
      <c r="F116" s="55">
        <v>8.1</v>
      </c>
      <c r="G116" s="56">
        <v>1388.69</v>
      </c>
      <c r="H116" s="56">
        <f t="shared" si="34"/>
        <v>1788.91</v>
      </c>
      <c r="I116" s="56">
        <f t="shared" si="35"/>
        <v>14490.17</v>
      </c>
      <c r="J116" s="76">
        <v>5.8561644751868409E-3</v>
      </c>
    </row>
    <row r="117" spans="1:10" ht="51" x14ac:dyDescent="0.2">
      <c r="A117" s="58" t="s">
        <v>475</v>
      </c>
      <c r="B117" s="55" t="s">
        <v>747</v>
      </c>
      <c r="C117" s="58" t="s">
        <v>34</v>
      </c>
      <c r="D117" s="58" t="s">
        <v>748</v>
      </c>
      <c r="E117" s="54" t="s">
        <v>16</v>
      </c>
      <c r="F117" s="55">
        <v>41.2</v>
      </c>
      <c r="G117" s="56">
        <v>54.53</v>
      </c>
      <c r="H117" s="56">
        <f t="shared" si="34"/>
        <v>70.25</v>
      </c>
      <c r="I117" s="56">
        <f t="shared" si="35"/>
        <v>2894.3</v>
      </c>
      <c r="J117" s="76">
        <v>1.1697238086601659E-3</v>
      </c>
    </row>
    <row r="118" spans="1:10" ht="63.75" x14ac:dyDescent="0.2">
      <c r="A118" s="58" t="s">
        <v>476</v>
      </c>
      <c r="B118" s="55" t="s">
        <v>387</v>
      </c>
      <c r="C118" s="58" t="s">
        <v>34</v>
      </c>
      <c r="D118" s="58" t="s">
        <v>388</v>
      </c>
      <c r="E118" s="54" t="s">
        <v>16</v>
      </c>
      <c r="F118" s="55">
        <v>52.4</v>
      </c>
      <c r="G118" s="56">
        <v>64.27</v>
      </c>
      <c r="H118" s="56">
        <f t="shared" si="34"/>
        <v>82.79</v>
      </c>
      <c r="I118" s="56">
        <f t="shared" si="35"/>
        <v>4338.2</v>
      </c>
      <c r="J118" s="76">
        <v>1.7532722339527801E-3</v>
      </c>
    </row>
    <row r="119" spans="1:10" x14ac:dyDescent="0.2">
      <c r="A119" s="59" t="s">
        <v>139</v>
      </c>
      <c r="B119" s="59"/>
      <c r="C119" s="59"/>
      <c r="D119" s="59" t="s">
        <v>61</v>
      </c>
      <c r="E119" s="59"/>
      <c r="F119" s="60"/>
      <c r="G119" s="59"/>
      <c r="H119" s="59"/>
      <c r="I119" s="74">
        <f>SUM(I120:I133)</f>
        <v>20626.800000000003</v>
      </c>
      <c r="J119" s="75">
        <v>8.3362675107872403E-3</v>
      </c>
    </row>
    <row r="120" spans="1:10" ht="38.25" x14ac:dyDescent="0.2">
      <c r="A120" s="58" t="s">
        <v>140</v>
      </c>
      <c r="B120" s="55" t="s">
        <v>823</v>
      </c>
      <c r="C120" s="58" t="s">
        <v>34</v>
      </c>
      <c r="D120" s="58" t="s">
        <v>824</v>
      </c>
      <c r="E120" s="54" t="s">
        <v>15</v>
      </c>
      <c r="F120" s="55">
        <v>6</v>
      </c>
      <c r="G120" s="56">
        <v>507.82</v>
      </c>
      <c r="H120" s="56">
        <f t="shared" ref="H120:H133" si="36">ROUND(G120*(1+$G$1),2)</f>
        <v>654.16999999999996</v>
      </c>
      <c r="I120" s="56">
        <f t="shared" ref="I120:I133" si="37">ROUND(F120*H120,2)</f>
        <v>3925.02</v>
      </c>
      <c r="J120" s="76">
        <v>1.5862866128139184E-3</v>
      </c>
    </row>
    <row r="121" spans="1:10" ht="25.5" x14ac:dyDescent="0.2">
      <c r="A121" s="58" t="s">
        <v>141</v>
      </c>
      <c r="B121" s="55" t="s">
        <v>825</v>
      </c>
      <c r="C121" s="58" t="s">
        <v>580</v>
      </c>
      <c r="D121" s="58" t="s">
        <v>826</v>
      </c>
      <c r="E121" s="54" t="s">
        <v>582</v>
      </c>
      <c r="F121" s="55">
        <v>1</v>
      </c>
      <c r="G121" s="56">
        <v>1184.58</v>
      </c>
      <c r="H121" s="56">
        <f t="shared" si="36"/>
        <v>1525.98</v>
      </c>
      <c r="I121" s="56">
        <f t="shared" si="37"/>
        <v>1525.98</v>
      </c>
      <c r="J121" s="76">
        <v>6.1672084356813035E-4</v>
      </c>
    </row>
    <row r="122" spans="1:10" x14ac:dyDescent="0.2">
      <c r="A122" s="58" t="s">
        <v>142</v>
      </c>
      <c r="B122" s="55" t="s">
        <v>718</v>
      </c>
      <c r="C122" s="58" t="s">
        <v>846</v>
      </c>
      <c r="D122" s="58" t="s">
        <v>719</v>
      </c>
      <c r="E122" s="54" t="s">
        <v>15</v>
      </c>
      <c r="F122" s="55">
        <v>2</v>
      </c>
      <c r="G122" s="56">
        <v>464.26</v>
      </c>
      <c r="H122" s="56">
        <f t="shared" si="36"/>
        <v>598.05999999999995</v>
      </c>
      <c r="I122" s="56">
        <f t="shared" si="37"/>
        <v>1196.1199999999999</v>
      </c>
      <c r="J122" s="76">
        <v>4.834087834760037E-4</v>
      </c>
    </row>
    <row r="123" spans="1:10" ht="25.5" x14ac:dyDescent="0.2">
      <c r="A123" s="58" t="s">
        <v>143</v>
      </c>
      <c r="B123" s="55" t="s">
        <v>123</v>
      </c>
      <c r="C123" s="58" t="s">
        <v>846</v>
      </c>
      <c r="D123" s="58" t="s">
        <v>124</v>
      </c>
      <c r="E123" s="54" t="s">
        <v>6</v>
      </c>
      <c r="F123" s="55">
        <v>2.2999999999999998</v>
      </c>
      <c r="G123" s="56">
        <v>840.19</v>
      </c>
      <c r="H123" s="56">
        <f t="shared" si="36"/>
        <v>1082.33</v>
      </c>
      <c r="I123" s="56">
        <f t="shared" si="37"/>
        <v>2489.36</v>
      </c>
      <c r="J123" s="76">
        <v>1.0060683620655324E-3</v>
      </c>
    </row>
    <row r="124" spans="1:10" x14ac:dyDescent="0.2">
      <c r="A124" s="58" t="s">
        <v>239</v>
      </c>
      <c r="B124" s="55" t="s">
        <v>389</v>
      </c>
      <c r="C124" s="58" t="s">
        <v>846</v>
      </c>
      <c r="D124" s="58" t="s">
        <v>390</v>
      </c>
      <c r="E124" s="54" t="s">
        <v>15</v>
      </c>
      <c r="F124" s="55">
        <v>6</v>
      </c>
      <c r="G124" s="56">
        <v>128.86000000000001</v>
      </c>
      <c r="H124" s="56">
        <f t="shared" si="36"/>
        <v>166</v>
      </c>
      <c r="I124" s="56">
        <f t="shared" si="37"/>
        <v>996</v>
      </c>
      <c r="J124" s="76">
        <v>4.0253080655962585E-4</v>
      </c>
    </row>
    <row r="125" spans="1:10" x14ac:dyDescent="0.2">
      <c r="A125" s="58" t="s">
        <v>720</v>
      </c>
      <c r="B125" s="55" t="s">
        <v>391</v>
      </c>
      <c r="C125" s="58" t="s">
        <v>846</v>
      </c>
      <c r="D125" s="58" t="s">
        <v>392</v>
      </c>
      <c r="E125" s="54" t="s">
        <v>15</v>
      </c>
      <c r="F125" s="55">
        <v>1</v>
      </c>
      <c r="G125" s="56">
        <v>224.05</v>
      </c>
      <c r="H125" s="56">
        <f t="shared" si="36"/>
        <v>288.62</v>
      </c>
      <c r="I125" s="56">
        <f t="shared" si="37"/>
        <v>288.62</v>
      </c>
      <c r="J125" s="76">
        <v>1.1664502147513977E-4</v>
      </c>
    </row>
    <row r="126" spans="1:10" ht="25.5" x14ac:dyDescent="0.2">
      <c r="A126" s="58" t="s">
        <v>477</v>
      </c>
      <c r="B126" s="55" t="s">
        <v>457</v>
      </c>
      <c r="C126" s="58" t="s">
        <v>34</v>
      </c>
      <c r="D126" s="58" t="s">
        <v>458</v>
      </c>
      <c r="E126" s="54" t="s">
        <v>15</v>
      </c>
      <c r="F126" s="55">
        <v>3</v>
      </c>
      <c r="G126" s="56">
        <v>60.28</v>
      </c>
      <c r="H126" s="56">
        <f t="shared" si="36"/>
        <v>77.650000000000006</v>
      </c>
      <c r="I126" s="56">
        <f t="shared" si="37"/>
        <v>232.95</v>
      </c>
      <c r="J126" s="76">
        <v>9.4146135931792016E-5</v>
      </c>
    </row>
    <row r="127" spans="1:10" x14ac:dyDescent="0.2">
      <c r="A127" s="58" t="s">
        <v>721</v>
      </c>
      <c r="B127" s="55" t="s">
        <v>393</v>
      </c>
      <c r="C127" s="58" t="s">
        <v>846</v>
      </c>
      <c r="D127" s="58" t="s">
        <v>394</v>
      </c>
      <c r="E127" s="54" t="s">
        <v>15</v>
      </c>
      <c r="F127" s="55">
        <v>7</v>
      </c>
      <c r="G127" s="56">
        <v>83.39</v>
      </c>
      <c r="H127" s="56">
        <f t="shared" si="36"/>
        <v>107.42</v>
      </c>
      <c r="I127" s="56">
        <f t="shared" si="37"/>
        <v>751.94</v>
      </c>
      <c r="J127" s="76">
        <v>3.0389459305667178E-4</v>
      </c>
    </row>
    <row r="128" spans="1:10" ht="25.5" x14ac:dyDescent="0.2">
      <c r="A128" s="58" t="s">
        <v>478</v>
      </c>
      <c r="B128" s="55" t="s">
        <v>459</v>
      </c>
      <c r="C128" s="58" t="s">
        <v>34</v>
      </c>
      <c r="D128" s="58" t="s">
        <v>460</v>
      </c>
      <c r="E128" s="54" t="s">
        <v>15</v>
      </c>
      <c r="F128" s="55">
        <v>3</v>
      </c>
      <c r="G128" s="56">
        <v>59.07</v>
      </c>
      <c r="H128" s="56">
        <f t="shared" si="36"/>
        <v>76.09</v>
      </c>
      <c r="I128" s="56">
        <f t="shared" si="37"/>
        <v>228.27</v>
      </c>
      <c r="J128" s="76">
        <v>9.2254726117837137E-5</v>
      </c>
    </row>
    <row r="129" spans="1:10" ht="25.5" x14ac:dyDescent="0.2">
      <c r="A129" s="58" t="s">
        <v>479</v>
      </c>
      <c r="B129" s="55" t="s">
        <v>395</v>
      </c>
      <c r="C129" s="58" t="s">
        <v>846</v>
      </c>
      <c r="D129" s="58" t="s">
        <v>396</v>
      </c>
      <c r="E129" s="54" t="s">
        <v>16</v>
      </c>
      <c r="F129" s="55">
        <v>3</v>
      </c>
      <c r="G129" s="56">
        <v>191.27</v>
      </c>
      <c r="H129" s="56">
        <f t="shared" si="36"/>
        <v>246.39</v>
      </c>
      <c r="I129" s="56">
        <f t="shared" si="37"/>
        <v>739.17</v>
      </c>
      <c r="J129" s="76">
        <v>2.9873363080791028E-4</v>
      </c>
    </row>
    <row r="130" spans="1:10" ht="25.5" x14ac:dyDescent="0.2">
      <c r="A130" s="58" t="s">
        <v>480</v>
      </c>
      <c r="B130" s="55" t="s">
        <v>461</v>
      </c>
      <c r="C130" s="58" t="s">
        <v>34</v>
      </c>
      <c r="D130" s="58" t="s">
        <v>462</v>
      </c>
      <c r="E130" s="54" t="s">
        <v>15</v>
      </c>
      <c r="F130" s="55">
        <v>7</v>
      </c>
      <c r="G130" s="56">
        <v>346.3</v>
      </c>
      <c r="H130" s="56">
        <f t="shared" si="36"/>
        <v>446.1</v>
      </c>
      <c r="I130" s="56">
        <f t="shared" si="37"/>
        <v>3122.7</v>
      </c>
      <c r="J130" s="76">
        <v>1.2620310739395017E-3</v>
      </c>
    </row>
    <row r="131" spans="1:10" ht="25.5" x14ac:dyDescent="0.2">
      <c r="A131" s="58" t="s">
        <v>481</v>
      </c>
      <c r="B131" s="55" t="s">
        <v>125</v>
      </c>
      <c r="C131" s="58" t="s">
        <v>34</v>
      </c>
      <c r="D131" s="58" t="s">
        <v>126</v>
      </c>
      <c r="E131" s="54" t="s">
        <v>6</v>
      </c>
      <c r="F131" s="55">
        <v>3.92</v>
      </c>
      <c r="G131" s="56">
        <v>670.76</v>
      </c>
      <c r="H131" s="56">
        <f t="shared" si="36"/>
        <v>864.07</v>
      </c>
      <c r="I131" s="56">
        <f t="shared" si="37"/>
        <v>3387.15</v>
      </c>
      <c r="J131" s="76">
        <v>1.368907852849836E-3</v>
      </c>
    </row>
    <row r="132" spans="1:10" ht="51" x14ac:dyDescent="0.2">
      <c r="A132" s="58" t="s">
        <v>482</v>
      </c>
      <c r="B132" s="55" t="s">
        <v>463</v>
      </c>
      <c r="C132" s="58" t="s">
        <v>34</v>
      </c>
      <c r="D132" s="58" t="s">
        <v>464</v>
      </c>
      <c r="E132" s="54" t="s">
        <v>15</v>
      </c>
      <c r="F132" s="55">
        <v>1</v>
      </c>
      <c r="G132" s="56">
        <v>857.61</v>
      </c>
      <c r="H132" s="56">
        <f t="shared" si="36"/>
        <v>1104.77</v>
      </c>
      <c r="I132" s="56">
        <f t="shared" si="37"/>
        <v>1104.77</v>
      </c>
      <c r="J132" s="76">
        <v>4.4648991883823076E-4</v>
      </c>
    </row>
    <row r="133" spans="1:10" ht="25.5" x14ac:dyDescent="0.2">
      <c r="A133" s="58" t="s">
        <v>483</v>
      </c>
      <c r="B133" s="55" t="s">
        <v>465</v>
      </c>
      <c r="C133" s="58" t="s">
        <v>34</v>
      </c>
      <c r="D133" s="58" t="s">
        <v>466</v>
      </c>
      <c r="E133" s="54" t="s">
        <v>15</v>
      </c>
      <c r="F133" s="55">
        <v>5</v>
      </c>
      <c r="G133" s="56">
        <v>99.17</v>
      </c>
      <c r="H133" s="56">
        <f t="shared" si="36"/>
        <v>127.75</v>
      </c>
      <c r="I133" s="56">
        <f t="shared" si="37"/>
        <v>638.75</v>
      </c>
      <c r="J133" s="76">
        <v>2.5814914928710947E-4</v>
      </c>
    </row>
    <row r="134" spans="1:10" x14ac:dyDescent="0.2">
      <c r="A134" s="59" t="s">
        <v>144</v>
      </c>
      <c r="B134" s="59"/>
      <c r="C134" s="59"/>
      <c r="D134" s="59" t="s">
        <v>397</v>
      </c>
      <c r="E134" s="59"/>
      <c r="F134" s="60"/>
      <c r="G134" s="59"/>
      <c r="H134" s="59"/>
      <c r="I134" s="74">
        <f>SUM(I135)</f>
        <v>1608.75</v>
      </c>
      <c r="J134" s="75">
        <v>6.5017212354698609E-4</v>
      </c>
    </row>
    <row r="135" spans="1:10" ht="25.5" x14ac:dyDescent="0.2">
      <c r="A135" s="58" t="s">
        <v>145</v>
      </c>
      <c r="B135" s="55" t="s">
        <v>127</v>
      </c>
      <c r="C135" s="58" t="s">
        <v>34</v>
      </c>
      <c r="D135" s="58" t="s">
        <v>128</v>
      </c>
      <c r="E135" s="54" t="s">
        <v>16</v>
      </c>
      <c r="F135" s="55">
        <v>65</v>
      </c>
      <c r="G135" s="56">
        <v>19.21</v>
      </c>
      <c r="H135" s="56">
        <f t="shared" ref="H135" si="38">ROUND(G135*(1+$G$1),2)</f>
        <v>24.75</v>
      </c>
      <c r="I135" s="56">
        <f t="shared" ref="I135" si="39">ROUND(F135*H135,2)</f>
        <v>1608.75</v>
      </c>
      <c r="J135" s="76">
        <v>6.5017212354698609E-4</v>
      </c>
    </row>
    <row r="136" spans="1:10" x14ac:dyDescent="0.2">
      <c r="A136" s="59" t="s">
        <v>53</v>
      </c>
      <c r="B136" s="59"/>
      <c r="C136" s="59"/>
      <c r="D136" s="59" t="s">
        <v>55</v>
      </c>
      <c r="E136" s="59"/>
      <c r="F136" s="60"/>
      <c r="G136" s="59"/>
      <c r="H136" s="59"/>
      <c r="I136" s="74">
        <f>I137+I177</f>
        <v>178395.40000000002</v>
      </c>
      <c r="J136" s="75">
        <v>7.209803639410349E-2</v>
      </c>
    </row>
    <row r="137" spans="1:10" x14ac:dyDescent="0.2">
      <c r="A137" s="59" t="s">
        <v>54</v>
      </c>
      <c r="B137" s="59"/>
      <c r="C137" s="59"/>
      <c r="D137" s="59" t="s">
        <v>507</v>
      </c>
      <c r="E137" s="59"/>
      <c r="F137" s="60"/>
      <c r="G137" s="59"/>
      <c r="H137" s="59"/>
      <c r="I137" s="74">
        <f>SUM(I138:I176)</f>
        <v>132713.73000000001</v>
      </c>
      <c r="J137" s="75">
        <v>5.3635908412084751E-2</v>
      </c>
    </row>
    <row r="138" spans="1:10" x14ac:dyDescent="0.2">
      <c r="A138" s="58" t="s">
        <v>240</v>
      </c>
      <c r="B138" s="55" t="s">
        <v>508</v>
      </c>
      <c r="C138" s="58" t="s">
        <v>509</v>
      </c>
      <c r="D138" s="58" t="s">
        <v>510</v>
      </c>
      <c r="E138" s="54" t="s">
        <v>15</v>
      </c>
      <c r="F138" s="55">
        <v>1</v>
      </c>
      <c r="G138" s="56">
        <v>1222.8399999999999</v>
      </c>
      <c r="H138" s="56">
        <f t="shared" ref="H138:H176" si="40">ROUND(G138*(1+$G$1),2)</f>
        <v>1575.26</v>
      </c>
      <c r="I138" s="56">
        <f t="shared" ref="I138:I176" si="41">ROUND(F138*H138,2)</f>
        <v>1575.26</v>
      </c>
      <c r="J138" s="76">
        <v>6.3663722725011674E-4</v>
      </c>
    </row>
    <row r="139" spans="1:10" ht="51" x14ac:dyDescent="0.2">
      <c r="A139" s="58" t="s">
        <v>241</v>
      </c>
      <c r="B139" s="55" t="s">
        <v>511</v>
      </c>
      <c r="C139" s="58" t="s">
        <v>34</v>
      </c>
      <c r="D139" s="58" t="s">
        <v>512</v>
      </c>
      <c r="E139" s="54" t="s">
        <v>15</v>
      </c>
      <c r="F139" s="55">
        <v>2</v>
      </c>
      <c r="G139" s="56">
        <v>608.55999999999995</v>
      </c>
      <c r="H139" s="56">
        <f t="shared" si="40"/>
        <v>783.95</v>
      </c>
      <c r="I139" s="56">
        <f t="shared" si="41"/>
        <v>1567.9</v>
      </c>
      <c r="J139" s="76">
        <v>6.3366270241449539E-4</v>
      </c>
    </row>
    <row r="140" spans="1:10" ht="38.25" x14ac:dyDescent="0.2">
      <c r="A140" s="58" t="s">
        <v>242</v>
      </c>
      <c r="B140" s="55" t="s">
        <v>513</v>
      </c>
      <c r="C140" s="58" t="s">
        <v>34</v>
      </c>
      <c r="D140" s="58" t="s">
        <v>514</v>
      </c>
      <c r="E140" s="54" t="s">
        <v>15</v>
      </c>
      <c r="F140" s="55">
        <v>1</v>
      </c>
      <c r="G140" s="56">
        <v>119.55</v>
      </c>
      <c r="H140" s="56">
        <f t="shared" si="40"/>
        <v>154</v>
      </c>
      <c r="I140" s="56">
        <f t="shared" si="41"/>
        <v>154</v>
      </c>
      <c r="J140" s="76">
        <v>6.2238699006207215E-5</v>
      </c>
    </row>
    <row r="141" spans="1:10" ht="38.25" x14ac:dyDescent="0.2">
      <c r="A141" s="58" t="s">
        <v>423</v>
      </c>
      <c r="B141" s="55" t="s">
        <v>270</v>
      </c>
      <c r="C141" s="58" t="s">
        <v>34</v>
      </c>
      <c r="D141" s="58" t="s">
        <v>271</v>
      </c>
      <c r="E141" s="54" t="s">
        <v>16</v>
      </c>
      <c r="F141" s="55">
        <v>2600</v>
      </c>
      <c r="G141" s="56">
        <v>2.96</v>
      </c>
      <c r="H141" s="56">
        <f t="shared" si="40"/>
        <v>3.81</v>
      </c>
      <c r="I141" s="56">
        <f t="shared" si="41"/>
        <v>9906</v>
      </c>
      <c r="J141" s="76">
        <v>4.0034841062044713E-3</v>
      </c>
    </row>
    <row r="142" spans="1:10" ht="38.25" x14ac:dyDescent="0.2">
      <c r="A142" s="58" t="s">
        <v>424</v>
      </c>
      <c r="B142" s="55" t="s">
        <v>268</v>
      </c>
      <c r="C142" s="58" t="s">
        <v>34</v>
      </c>
      <c r="D142" s="58" t="s">
        <v>269</v>
      </c>
      <c r="E142" s="54" t="s">
        <v>16</v>
      </c>
      <c r="F142" s="55">
        <v>2000</v>
      </c>
      <c r="G142" s="56">
        <v>4.1500000000000004</v>
      </c>
      <c r="H142" s="56">
        <f t="shared" si="40"/>
        <v>5.35</v>
      </c>
      <c r="I142" s="56">
        <f t="shared" si="41"/>
        <v>10700</v>
      </c>
      <c r="J142" s="76">
        <v>4.3243771387429684E-3</v>
      </c>
    </row>
    <row r="143" spans="1:10" ht="38.25" x14ac:dyDescent="0.2">
      <c r="A143" s="58" t="s">
        <v>425</v>
      </c>
      <c r="B143" s="55" t="s">
        <v>515</v>
      </c>
      <c r="C143" s="58" t="s">
        <v>34</v>
      </c>
      <c r="D143" s="58" t="s">
        <v>516</v>
      </c>
      <c r="E143" s="54" t="s">
        <v>16</v>
      </c>
      <c r="F143" s="55">
        <v>1200</v>
      </c>
      <c r="G143" s="56">
        <v>6.24</v>
      </c>
      <c r="H143" s="56">
        <f t="shared" si="40"/>
        <v>8.0399999999999991</v>
      </c>
      <c r="I143" s="56">
        <f t="shared" si="41"/>
        <v>9648</v>
      </c>
      <c r="J143" s="76">
        <v>3.8992140779992674E-3</v>
      </c>
    </row>
    <row r="144" spans="1:10" ht="38.25" x14ac:dyDescent="0.2">
      <c r="A144" s="58" t="s">
        <v>426</v>
      </c>
      <c r="B144" s="55" t="s">
        <v>517</v>
      </c>
      <c r="C144" s="58" t="s">
        <v>34</v>
      </c>
      <c r="D144" s="58" t="s">
        <v>518</v>
      </c>
      <c r="E144" s="54" t="s">
        <v>16</v>
      </c>
      <c r="F144" s="55">
        <v>850</v>
      </c>
      <c r="G144" s="56">
        <v>8.59</v>
      </c>
      <c r="H144" s="56">
        <f t="shared" si="40"/>
        <v>11.07</v>
      </c>
      <c r="I144" s="56">
        <f t="shared" si="41"/>
        <v>9409.5</v>
      </c>
      <c r="J144" s="76">
        <v>3.8028249240188751E-3</v>
      </c>
    </row>
    <row r="145" spans="1:10" ht="38.25" x14ac:dyDescent="0.2">
      <c r="A145" s="58" t="s">
        <v>427</v>
      </c>
      <c r="B145" s="55" t="s">
        <v>400</v>
      </c>
      <c r="C145" s="58" t="s">
        <v>34</v>
      </c>
      <c r="D145" s="58" t="s">
        <v>401</v>
      </c>
      <c r="E145" s="54" t="s">
        <v>16</v>
      </c>
      <c r="F145" s="55">
        <v>150</v>
      </c>
      <c r="G145" s="56">
        <v>21.68</v>
      </c>
      <c r="H145" s="56">
        <f t="shared" si="40"/>
        <v>27.93</v>
      </c>
      <c r="I145" s="56">
        <f t="shared" si="41"/>
        <v>4189.5</v>
      </c>
      <c r="J145" s="76">
        <v>1.693175516146137E-3</v>
      </c>
    </row>
    <row r="146" spans="1:10" ht="38.25" x14ac:dyDescent="0.2">
      <c r="A146" s="58" t="s">
        <v>428</v>
      </c>
      <c r="B146" s="55" t="s">
        <v>402</v>
      </c>
      <c r="C146" s="58" t="s">
        <v>34</v>
      </c>
      <c r="D146" s="58" t="s">
        <v>403</v>
      </c>
      <c r="E146" s="54" t="s">
        <v>16</v>
      </c>
      <c r="F146" s="55">
        <v>50</v>
      </c>
      <c r="G146" s="56">
        <v>22.96</v>
      </c>
      <c r="H146" s="56">
        <f t="shared" si="40"/>
        <v>29.58</v>
      </c>
      <c r="I146" s="56">
        <f t="shared" si="41"/>
        <v>1479</v>
      </c>
      <c r="J146" s="76">
        <v>5.977339988972758E-4</v>
      </c>
    </row>
    <row r="147" spans="1:10" ht="25.5" x14ac:dyDescent="0.2">
      <c r="A147" s="58" t="s">
        <v>429</v>
      </c>
      <c r="B147" s="55" t="s">
        <v>519</v>
      </c>
      <c r="C147" s="58" t="s">
        <v>34</v>
      </c>
      <c r="D147" s="58" t="s">
        <v>520</v>
      </c>
      <c r="E147" s="54" t="s">
        <v>15</v>
      </c>
      <c r="F147" s="55">
        <v>16</v>
      </c>
      <c r="G147" s="56">
        <v>50.5</v>
      </c>
      <c r="H147" s="56">
        <f t="shared" si="40"/>
        <v>65.05</v>
      </c>
      <c r="I147" s="56">
        <f t="shared" si="41"/>
        <v>1040.8</v>
      </c>
      <c r="J147" s="76">
        <v>4.2063660990688612E-4</v>
      </c>
    </row>
    <row r="148" spans="1:10" ht="25.5" x14ac:dyDescent="0.2">
      <c r="A148" s="58" t="s">
        <v>430</v>
      </c>
      <c r="B148" s="55" t="s">
        <v>521</v>
      </c>
      <c r="C148" s="58" t="s">
        <v>34</v>
      </c>
      <c r="D148" s="58" t="s">
        <v>522</v>
      </c>
      <c r="E148" s="54" t="s">
        <v>15</v>
      </c>
      <c r="F148" s="55">
        <v>12</v>
      </c>
      <c r="G148" s="56">
        <v>55.26</v>
      </c>
      <c r="H148" s="56">
        <f t="shared" si="40"/>
        <v>71.19</v>
      </c>
      <c r="I148" s="56">
        <f t="shared" si="41"/>
        <v>854.28</v>
      </c>
      <c r="J148" s="76">
        <v>3.4525503757806944E-4</v>
      </c>
    </row>
    <row r="149" spans="1:10" ht="25.5" x14ac:dyDescent="0.2">
      <c r="A149" s="58" t="s">
        <v>431</v>
      </c>
      <c r="B149" s="55" t="s">
        <v>523</v>
      </c>
      <c r="C149" s="58" t="s">
        <v>34</v>
      </c>
      <c r="D149" s="58" t="s">
        <v>524</v>
      </c>
      <c r="E149" s="54" t="s">
        <v>15</v>
      </c>
      <c r="F149" s="55">
        <v>8</v>
      </c>
      <c r="G149" s="56">
        <v>59.08</v>
      </c>
      <c r="H149" s="56">
        <f t="shared" si="40"/>
        <v>76.11</v>
      </c>
      <c r="I149" s="56">
        <f t="shared" si="41"/>
        <v>608.88</v>
      </c>
      <c r="J149" s="76">
        <v>2.4607726656428213E-4</v>
      </c>
    </row>
    <row r="150" spans="1:10" ht="25.5" x14ac:dyDescent="0.2">
      <c r="A150" s="58" t="s">
        <v>432</v>
      </c>
      <c r="B150" s="55" t="s">
        <v>525</v>
      </c>
      <c r="C150" s="58" t="s">
        <v>34</v>
      </c>
      <c r="D150" s="58" t="s">
        <v>526</v>
      </c>
      <c r="E150" s="54" t="s">
        <v>15</v>
      </c>
      <c r="F150" s="55">
        <v>4</v>
      </c>
      <c r="G150" s="56">
        <v>64.56</v>
      </c>
      <c r="H150" s="56">
        <f t="shared" si="40"/>
        <v>83.17</v>
      </c>
      <c r="I150" s="56">
        <f t="shared" si="41"/>
        <v>332.68</v>
      </c>
      <c r="J150" s="76">
        <v>1.3445175574925336E-4</v>
      </c>
    </row>
    <row r="151" spans="1:10" ht="25.5" x14ac:dyDescent="0.2">
      <c r="A151" s="58" t="s">
        <v>433</v>
      </c>
      <c r="B151" s="55" t="s">
        <v>528</v>
      </c>
      <c r="C151" s="58" t="s">
        <v>34</v>
      </c>
      <c r="D151" s="58" t="s">
        <v>529</v>
      </c>
      <c r="E151" s="54" t="s">
        <v>15</v>
      </c>
      <c r="F151" s="55">
        <v>2</v>
      </c>
      <c r="G151" s="56">
        <v>72.39</v>
      </c>
      <c r="H151" s="56">
        <f t="shared" si="40"/>
        <v>93.25</v>
      </c>
      <c r="I151" s="56">
        <f t="shared" si="41"/>
        <v>186.5</v>
      </c>
      <c r="J151" s="76">
        <v>7.5373489380893799E-5</v>
      </c>
    </row>
    <row r="152" spans="1:10" ht="25.5" x14ac:dyDescent="0.2">
      <c r="A152" s="58" t="s">
        <v>527</v>
      </c>
      <c r="B152" s="82" t="s">
        <v>531</v>
      </c>
      <c r="C152" s="80" t="s">
        <v>34</v>
      </c>
      <c r="D152" s="80" t="s">
        <v>532</v>
      </c>
      <c r="E152" s="54" t="s">
        <v>15</v>
      </c>
      <c r="F152" s="55">
        <v>2</v>
      </c>
      <c r="G152" s="56">
        <v>120.34</v>
      </c>
      <c r="H152" s="56">
        <f t="shared" si="40"/>
        <v>155.02000000000001</v>
      </c>
      <c r="I152" s="56">
        <f t="shared" si="41"/>
        <v>310.04000000000002</v>
      </c>
      <c r="J152" s="76">
        <v>1.253018587005486E-4</v>
      </c>
    </row>
    <row r="153" spans="1:10" ht="38.25" x14ac:dyDescent="0.2">
      <c r="A153" s="58" t="s">
        <v>530</v>
      </c>
      <c r="B153" s="55" t="s">
        <v>534</v>
      </c>
      <c r="C153" s="58" t="s">
        <v>34</v>
      </c>
      <c r="D153" s="58" t="s">
        <v>535</v>
      </c>
      <c r="E153" s="54" t="s">
        <v>16</v>
      </c>
      <c r="F153" s="55">
        <v>450</v>
      </c>
      <c r="G153" s="56">
        <v>11.3</v>
      </c>
      <c r="H153" s="56">
        <f t="shared" si="40"/>
        <v>14.56</v>
      </c>
      <c r="I153" s="56">
        <f t="shared" si="41"/>
        <v>6552</v>
      </c>
      <c r="J153" s="76">
        <v>2.647973739536816E-3</v>
      </c>
    </row>
    <row r="154" spans="1:10" ht="38.25" x14ac:dyDescent="0.2">
      <c r="A154" s="58" t="s">
        <v>533</v>
      </c>
      <c r="B154" s="55" t="s">
        <v>537</v>
      </c>
      <c r="C154" s="58" t="s">
        <v>34</v>
      </c>
      <c r="D154" s="58" t="s">
        <v>538</v>
      </c>
      <c r="E154" s="54" t="s">
        <v>16</v>
      </c>
      <c r="F154" s="55">
        <v>50</v>
      </c>
      <c r="G154" s="56">
        <v>13.97</v>
      </c>
      <c r="H154" s="56">
        <f t="shared" si="40"/>
        <v>18</v>
      </c>
      <c r="I154" s="56">
        <f t="shared" si="41"/>
        <v>900</v>
      </c>
      <c r="J154" s="76">
        <v>3.6373265652978238E-4</v>
      </c>
    </row>
    <row r="155" spans="1:10" ht="38.25" x14ac:dyDescent="0.2">
      <c r="A155" s="58" t="s">
        <v>536</v>
      </c>
      <c r="B155" s="55" t="s">
        <v>540</v>
      </c>
      <c r="C155" s="58" t="s">
        <v>34</v>
      </c>
      <c r="D155" s="58" t="s">
        <v>541</v>
      </c>
      <c r="E155" s="54" t="s">
        <v>16</v>
      </c>
      <c r="F155" s="55">
        <v>60</v>
      </c>
      <c r="G155" s="56">
        <v>55.45</v>
      </c>
      <c r="H155" s="56">
        <f t="shared" si="40"/>
        <v>71.430000000000007</v>
      </c>
      <c r="I155" s="56">
        <f t="shared" si="41"/>
        <v>4285.8</v>
      </c>
      <c r="J155" s="76">
        <v>1.7320949103948238E-3</v>
      </c>
    </row>
    <row r="156" spans="1:10" ht="38.25" x14ac:dyDescent="0.2">
      <c r="A156" s="58" t="s">
        <v>539</v>
      </c>
      <c r="B156" s="55" t="s">
        <v>543</v>
      </c>
      <c r="C156" s="58" t="s">
        <v>34</v>
      </c>
      <c r="D156" s="58" t="s">
        <v>544</v>
      </c>
      <c r="E156" s="54" t="s">
        <v>16</v>
      </c>
      <c r="F156" s="55">
        <v>30</v>
      </c>
      <c r="G156" s="56">
        <v>46.68</v>
      </c>
      <c r="H156" s="56">
        <f t="shared" si="40"/>
        <v>60.13</v>
      </c>
      <c r="I156" s="56">
        <f t="shared" si="41"/>
        <v>1803.9</v>
      </c>
      <c r="J156" s="76">
        <v>7.2904148790452715E-4</v>
      </c>
    </row>
    <row r="157" spans="1:10" ht="25.5" x14ac:dyDescent="0.2">
      <c r="A157" s="58" t="s">
        <v>542</v>
      </c>
      <c r="B157" s="55" t="s">
        <v>146</v>
      </c>
      <c r="C157" s="58" t="s">
        <v>34</v>
      </c>
      <c r="D157" s="58" t="s">
        <v>147</v>
      </c>
      <c r="E157" s="54" t="s">
        <v>15</v>
      </c>
      <c r="F157" s="55">
        <v>12</v>
      </c>
      <c r="G157" s="56">
        <v>97.76</v>
      </c>
      <c r="H157" s="56">
        <f t="shared" si="40"/>
        <v>125.93</v>
      </c>
      <c r="I157" s="56">
        <f t="shared" si="41"/>
        <v>1511.16</v>
      </c>
      <c r="J157" s="76">
        <v>6.1073137915727328E-4</v>
      </c>
    </row>
    <row r="158" spans="1:10" ht="25.5" x14ac:dyDescent="0.2">
      <c r="A158" s="58" t="s">
        <v>545</v>
      </c>
      <c r="B158" s="55" t="s">
        <v>547</v>
      </c>
      <c r="C158" s="58" t="s">
        <v>34</v>
      </c>
      <c r="D158" s="58" t="s">
        <v>548</v>
      </c>
      <c r="E158" s="54" t="s">
        <v>15</v>
      </c>
      <c r="F158" s="55">
        <v>50</v>
      </c>
      <c r="G158" s="56">
        <v>43.02</v>
      </c>
      <c r="H158" s="56">
        <f t="shared" si="40"/>
        <v>55.42</v>
      </c>
      <c r="I158" s="56">
        <f t="shared" si="41"/>
        <v>2771</v>
      </c>
      <c r="J158" s="76">
        <v>1.1198924347155855E-3</v>
      </c>
    </row>
    <row r="159" spans="1:10" ht="25.5" x14ac:dyDescent="0.2">
      <c r="A159" s="58" t="s">
        <v>546</v>
      </c>
      <c r="B159" s="55" t="s">
        <v>550</v>
      </c>
      <c r="C159" s="58" t="s">
        <v>34</v>
      </c>
      <c r="D159" s="58" t="s">
        <v>551</v>
      </c>
      <c r="E159" s="54" t="s">
        <v>15</v>
      </c>
      <c r="F159" s="55">
        <v>25</v>
      </c>
      <c r="G159" s="56">
        <v>45.39</v>
      </c>
      <c r="H159" s="56">
        <f t="shared" si="40"/>
        <v>58.47</v>
      </c>
      <c r="I159" s="56">
        <f t="shared" si="41"/>
        <v>1461.75</v>
      </c>
      <c r="J159" s="76">
        <v>5.9076245631378829E-4</v>
      </c>
    </row>
    <row r="160" spans="1:10" x14ac:dyDescent="0.2">
      <c r="A160" s="58" t="s">
        <v>549</v>
      </c>
      <c r="B160" s="55" t="s">
        <v>553</v>
      </c>
      <c r="C160" s="58" t="s">
        <v>846</v>
      </c>
      <c r="D160" s="58" t="s">
        <v>554</v>
      </c>
      <c r="E160" s="54" t="s">
        <v>15</v>
      </c>
      <c r="F160" s="55">
        <v>5</v>
      </c>
      <c r="G160" s="56">
        <v>20.46</v>
      </c>
      <c r="H160" s="56">
        <f t="shared" si="40"/>
        <v>26.36</v>
      </c>
      <c r="I160" s="56">
        <f t="shared" si="41"/>
        <v>131.80000000000001</v>
      </c>
      <c r="J160" s="76">
        <v>5.3266626811805911E-5</v>
      </c>
    </row>
    <row r="161" spans="1:10" x14ac:dyDescent="0.2">
      <c r="A161" s="58" t="s">
        <v>552</v>
      </c>
      <c r="B161" s="55" t="s">
        <v>467</v>
      </c>
      <c r="C161" s="58" t="s">
        <v>34</v>
      </c>
      <c r="D161" s="58" t="s">
        <v>468</v>
      </c>
      <c r="E161" s="54" t="s">
        <v>15</v>
      </c>
      <c r="F161" s="55">
        <v>2</v>
      </c>
      <c r="G161" s="56">
        <v>52.63</v>
      </c>
      <c r="H161" s="56">
        <f t="shared" si="40"/>
        <v>67.8</v>
      </c>
      <c r="I161" s="56">
        <f t="shared" si="41"/>
        <v>135.6</v>
      </c>
      <c r="J161" s="76">
        <v>5.4802386917153883E-5</v>
      </c>
    </row>
    <row r="162" spans="1:10" ht="38.25" x14ac:dyDescent="0.2">
      <c r="A162" s="58" t="s">
        <v>555</v>
      </c>
      <c r="B162" s="55" t="s">
        <v>469</v>
      </c>
      <c r="C162" s="58" t="s">
        <v>34</v>
      </c>
      <c r="D162" s="58" t="s">
        <v>470</v>
      </c>
      <c r="E162" s="54" t="s">
        <v>15</v>
      </c>
      <c r="F162" s="55">
        <v>10</v>
      </c>
      <c r="G162" s="56">
        <v>61.77</v>
      </c>
      <c r="H162" s="56">
        <f t="shared" si="40"/>
        <v>79.569999999999993</v>
      </c>
      <c r="I162" s="56">
        <f t="shared" si="41"/>
        <v>795.7</v>
      </c>
      <c r="J162" s="76">
        <v>3.2158008311194205E-4</v>
      </c>
    </row>
    <row r="163" spans="1:10" ht="38.25" x14ac:dyDescent="0.2">
      <c r="A163" s="58" t="s">
        <v>556</v>
      </c>
      <c r="B163" s="55" t="s">
        <v>749</v>
      </c>
      <c r="C163" s="58" t="s">
        <v>34</v>
      </c>
      <c r="D163" s="58" t="s">
        <v>750</v>
      </c>
      <c r="E163" s="54" t="s">
        <v>15</v>
      </c>
      <c r="F163" s="55">
        <v>2</v>
      </c>
      <c r="G163" s="56">
        <v>69.77</v>
      </c>
      <c r="H163" s="56">
        <f t="shared" si="40"/>
        <v>89.88</v>
      </c>
      <c r="I163" s="56">
        <f t="shared" si="41"/>
        <v>179.76</v>
      </c>
      <c r="J163" s="76">
        <v>7.2649535930881869E-5</v>
      </c>
    </row>
    <row r="164" spans="1:10" ht="25.5" x14ac:dyDescent="0.2">
      <c r="A164" s="58" t="s">
        <v>559</v>
      </c>
      <c r="B164" s="55" t="s">
        <v>561</v>
      </c>
      <c r="C164" s="58" t="s">
        <v>34</v>
      </c>
      <c r="D164" s="58" t="s">
        <v>562</v>
      </c>
      <c r="E164" s="54" t="s">
        <v>15</v>
      </c>
      <c r="F164" s="55">
        <v>35</v>
      </c>
      <c r="G164" s="56">
        <v>22.11</v>
      </c>
      <c r="H164" s="56">
        <f t="shared" si="40"/>
        <v>28.48</v>
      </c>
      <c r="I164" s="56">
        <f t="shared" si="41"/>
        <v>996.8</v>
      </c>
      <c r="J164" s="76">
        <v>4.0285412447654123E-4</v>
      </c>
    </row>
    <row r="165" spans="1:10" ht="25.5" x14ac:dyDescent="0.2">
      <c r="A165" s="58" t="s">
        <v>560</v>
      </c>
      <c r="B165" s="55" t="s">
        <v>564</v>
      </c>
      <c r="C165" s="58" t="s">
        <v>34</v>
      </c>
      <c r="D165" s="58" t="s">
        <v>565</v>
      </c>
      <c r="E165" s="54" t="s">
        <v>15</v>
      </c>
      <c r="F165" s="55">
        <v>45</v>
      </c>
      <c r="G165" s="56">
        <v>25.11</v>
      </c>
      <c r="H165" s="56">
        <f t="shared" si="40"/>
        <v>32.35</v>
      </c>
      <c r="I165" s="56">
        <f t="shared" si="41"/>
        <v>1455.75</v>
      </c>
      <c r="J165" s="76">
        <v>5.8833757193692303E-4</v>
      </c>
    </row>
    <row r="166" spans="1:10" ht="25.5" x14ac:dyDescent="0.2">
      <c r="A166" s="58" t="s">
        <v>563</v>
      </c>
      <c r="B166" s="55" t="s">
        <v>567</v>
      </c>
      <c r="C166" s="58" t="s">
        <v>34</v>
      </c>
      <c r="D166" s="58" t="s">
        <v>568</v>
      </c>
      <c r="E166" s="54" t="s">
        <v>15</v>
      </c>
      <c r="F166" s="55">
        <v>48</v>
      </c>
      <c r="G166" s="56">
        <v>18</v>
      </c>
      <c r="H166" s="56">
        <f t="shared" si="40"/>
        <v>23.19</v>
      </c>
      <c r="I166" s="56">
        <f t="shared" si="41"/>
        <v>1113.1199999999999</v>
      </c>
      <c r="J166" s="76">
        <v>4.4986454959603488E-4</v>
      </c>
    </row>
    <row r="167" spans="1:10" x14ac:dyDescent="0.2">
      <c r="A167" s="58" t="s">
        <v>566</v>
      </c>
      <c r="B167" s="55" t="s">
        <v>557</v>
      </c>
      <c r="C167" s="58" t="s">
        <v>846</v>
      </c>
      <c r="D167" s="58" t="s">
        <v>558</v>
      </c>
      <c r="E167" s="54" t="s">
        <v>15</v>
      </c>
      <c r="F167" s="55">
        <v>15</v>
      </c>
      <c r="G167" s="56">
        <v>71.92</v>
      </c>
      <c r="H167" s="56">
        <f t="shared" si="40"/>
        <v>92.65</v>
      </c>
      <c r="I167" s="56">
        <f t="shared" si="41"/>
        <v>1389.75</v>
      </c>
      <c r="J167" s="76">
        <v>5.6166384379140568E-4</v>
      </c>
    </row>
    <row r="168" spans="1:10" x14ac:dyDescent="0.2">
      <c r="A168" s="58" t="s">
        <v>569</v>
      </c>
      <c r="B168" s="55" t="s">
        <v>572</v>
      </c>
      <c r="C168" s="58" t="s">
        <v>267</v>
      </c>
      <c r="D168" s="58" t="s">
        <v>573</v>
      </c>
      <c r="E168" s="54" t="s">
        <v>15</v>
      </c>
      <c r="F168" s="55">
        <v>38</v>
      </c>
      <c r="G168" s="56">
        <v>114.91</v>
      </c>
      <c r="H168" s="56">
        <f t="shared" si="40"/>
        <v>148.03</v>
      </c>
      <c r="I168" s="56">
        <f t="shared" si="41"/>
        <v>5625.14</v>
      </c>
      <c r="J168" s="76">
        <v>2.2733856839466E-3</v>
      </c>
    </row>
    <row r="169" spans="1:10" ht="25.5" x14ac:dyDescent="0.2">
      <c r="A169" s="58" t="s">
        <v>570</v>
      </c>
      <c r="B169" s="55" t="s">
        <v>575</v>
      </c>
      <c r="C169" s="58" t="s">
        <v>576</v>
      </c>
      <c r="D169" s="58" t="s">
        <v>577</v>
      </c>
      <c r="E169" s="54" t="s">
        <v>15</v>
      </c>
      <c r="F169" s="55">
        <v>24</v>
      </c>
      <c r="G169" s="56">
        <v>915</v>
      </c>
      <c r="H169" s="56">
        <f t="shared" si="40"/>
        <v>1178.7</v>
      </c>
      <c r="I169" s="56">
        <f t="shared" si="41"/>
        <v>28288.799999999999</v>
      </c>
      <c r="J169" s="76">
        <v>1.143284486004412E-2</v>
      </c>
    </row>
    <row r="170" spans="1:10" x14ac:dyDescent="0.2">
      <c r="A170" s="58" t="s">
        <v>571</v>
      </c>
      <c r="B170" s="55" t="s">
        <v>579</v>
      </c>
      <c r="C170" s="58" t="s">
        <v>580</v>
      </c>
      <c r="D170" s="58" t="s">
        <v>581</v>
      </c>
      <c r="E170" s="54" t="s">
        <v>582</v>
      </c>
      <c r="F170" s="55">
        <v>16</v>
      </c>
      <c r="G170" s="56">
        <v>71.06</v>
      </c>
      <c r="H170" s="56">
        <f t="shared" si="40"/>
        <v>91.54</v>
      </c>
      <c r="I170" s="56">
        <f t="shared" si="41"/>
        <v>1464.64</v>
      </c>
      <c r="J170" s="76">
        <v>5.91930442288645E-4</v>
      </c>
    </row>
    <row r="171" spans="1:10" x14ac:dyDescent="0.2">
      <c r="A171" s="58" t="s">
        <v>574</v>
      </c>
      <c r="B171" s="55" t="s">
        <v>584</v>
      </c>
      <c r="C171" s="58" t="s">
        <v>491</v>
      </c>
      <c r="D171" s="58" t="s">
        <v>585</v>
      </c>
      <c r="E171" s="54" t="s">
        <v>15</v>
      </c>
      <c r="F171" s="55">
        <v>16</v>
      </c>
      <c r="G171" s="56">
        <v>12.87</v>
      </c>
      <c r="H171" s="56">
        <f t="shared" si="40"/>
        <v>16.579999999999998</v>
      </c>
      <c r="I171" s="56">
        <f t="shared" si="41"/>
        <v>265.27999999999997</v>
      </c>
      <c r="J171" s="76">
        <v>1.0721222124913409E-4</v>
      </c>
    </row>
    <row r="172" spans="1:10" x14ac:dyDescent="0.2">
      <c r="A172" s="58" t="s">
        <v>578</v>
      </c>
      <c r="B172" s="55" t="s">
        <v>587</v>
      </c>
      <c r="C172" s="58" t="s">
        <v>588</v>
      </c>
      <c r="D172" s="58" t="s">
        <v>589</v>
      </c>
      <c r="E172" s="54" t="s">
        <v>15</v>
      </c>
      <c r="F172" s="55">
        <v>36</v>
      </c>
      <c r="G172" s="56">
        <v>38.11</v>
      </c>
      <c r="H172" s="56">
        <f t="shared" si="40"/>
        <v>49.09</v>
      </c>
      <c r="I172" s="56">
        <f t="shared" si="41"/>
        <v>1767.24</v>
      </c>
      <c r="J172" s="76">
        <v>7.1422544436188071E-4</v>
      </c>
    </row>
    <row r="173" spans="1:10" x14ac:dyDescent="0.2">
      <c r="A173" s="58" t="s">
        <v>583</v>
      </c>
      <c r="B173" s="55" t="s">
        <v>591</v>
      </c>
      <c r="C173" s="58" t="s">
        <v>846</v>
      </c>
      <c r="D173" s="58" t="s">
        <v>592</v>
      </c>
      <c r="E173" s="54" t="s">
        <v>15</v>
      </c>
      <c r="F173" s="55">
        <v>36</v>
      </c>
      <c r="G173" s="56">
        <v>81.59</v>
      </c>
      <c r="H173" s="56">
        <f t="shared" si="40"/>
        <v>105.1</v>
      </c>
      <c r="I173" s="56">
        <f t="shared" si="41"/>
        <v>3783.6</v>
      </c>
      <c r="J173" s="76">
        <v>1.5291320880512053E-3</v>
      </c>
    </row>
    <row r="174" spans="1:10" x14ac:dyDescent="0.2">
      <c r="A174" s="58" t="s">
        <v>586</v>
      </c>
      <c r="B174" s="55" t="s">
        <v>594</v>
      </c>
      <c r="C174" s="58" t="s">
        <v>595</v>
      </c>
      <c r="D174" s="58" t="s">
        <v>596</v>
      </c>
      <c r="E174" s="54" t="s">
        <v>582</v>
      </c>
      <c r="F174" s="55">
        <v>21</v>
      </c>
      <c r="G174" s="56">
        <v>450.94</v>
      </c>
      <c r="H174" s="56">
        <f t="shared" si="40"/>
        <v>580.9</v>
      </c>
      <c r="I174" s="56">
        <f t="shared" si="41"/>
        <v>12198.9</v>
      </c>
      <c r="J174" s="76">
        <v>4.9301536708235135E-3</v>
      </c>
    </row>
    <row r="175" spans="1:10" x14ac:dyDescent="0.2">
      <c r="A175" s="58" t="s">
        <v>590</v>
      </c>
      <c r="B175" s="55" t="s">
        <v>597</v>
      </c>
      <c r="C175" s="58" t="s">
        <v>846</v>
      </c>
      <c r="D175" s="58" t="s">
        <v>598</v>
      </c>
      <c r="E175" s="54" t="s">
        <v>15</v>
      </c>
      <c r="F175" s="55">
        <v>5</v>
      </c>
      <c r="G175" s="56">
        <v>253.11</v>
      </c>
      <c r="H175" s="56">
        <f t="shared" si="40"/>
        <v>326.06</v>
      </c>
      <c r="I175" s="56">
        <f t="shared" si="41"/>
        <v>1630.3</v>
      </c>
      <c r="J175" s="76">
        <v>6.588814999338936E-4</v>
      </c>
    </row>
    <row r="176" spans="1:10" x14ac:dyDescent="0.2">
      <c r="A176" s="58" t="s">
        <v>593</v>
      </c>
      <c r="B176" s="55" t="s">
        <v>599</v>
      </c>
      <c r="C176" s="58" t="s">
        <v>267</v>
      </c>
      <c r="D176" s="58" t="s">
        <v>600</v>
      </c>
      <c r="E176" s="54" t="s">
        <v>15</v>
      </c>
      <c r="F176" s="55">
        <v>5</v>
      </c>
      <c r="G176" s="56">
        <v>37.82</v>
      </c>
      <c r="H176" s="56">
        <f t="shared" si="40"/>
        <v>48.72</v>
      </c>
      <c r="I176" s="56">
        <f t="shared" si="41"/>
        <v>243.6</v>
      </c>
      <c r="J176" s="76">
        <v>9.8450305700727774E-5</v>
      </c>
    </row>
    <row r="177" spans="1:10" x14ac:dyDescent="0.2">
      <c r="A177" s="59" t="s">
        <v>65</v>
      </c>
      <c r="B177" s="59"/>
      <c r="C177" s="59"/>
      <c r="D177" s="59" t="s">
        <v>601</v>
      </c>
      <c r="E177" s="59"/>
      <c r="F177" s="60"/>
      <c r="G177" s="59"/>
      <c r="H177" s="59"/>
      <c r="I177" s="74">
        <f>SUM(I178:I186)</f>
        <v>45681.670000000006</v>
      </c>
      <c r="J177" s="75">
        <v>1.8462127982018739E-2</v>
      </c>
    </row>
    <row r="178" spans="1:10" ht="25.5" x14ac:dyDescent="0.2">
      <c r="A178" s="58" t="s">
        <v>243</v>
      </c>
      <c r="B178" s="55" t="s">
        <v>602</v>
      </c>
      <c r="C178" s="58" t="s">
        <v>34</v>
      </c>
      <c r="D178" s="58" t="s">
        <v>603</v>
      </c>
      <c r="E178" s="54" t="s">
        <v>15</v>
      </c>
      <c r="F178" s="55">
        <v>12</v>
      </c>
      <c r="G178" s="56">
        <v>146.05000000000001</v>
      </c>
      <c r="H178" s="56">
        <f t="shared" ref="H178:H186" si="42">ROUND(G178*(1+$G$1),2)</f>
        <v>188.14</v>
      </c>
      <c r="I178" s="56">
        <f t="shared" ref="I178:I186" si="43">ROUND(F178*H178,2)</f>
        <v>2257.6799999999998</v>
      </c>
      <c r="J178" s="76">
        <v>9.1243549332684353E-4</v>
      </c>
    </row>
    <row r="179" spans="1:10" ht="25.5" x14ac:dyDescent="0.2">
      <c r="A179" s="58" t="s">
        <v>244</v>
      </c>
      <c r="B179" s="55" t="s">
        <v>604</v>
      </c>
      <c r="C179" s="58" t="s">
        <v>34</v>
      </c>
      <c r="D179" s="58" t="s">
        <v>605</v>
      </c>
      <c r="E179" s="54" t="s">
        <v>15</v>
      </c>
      <c r="F179" s="55">
        <v>55</v>
      </c>
      <c r="G179" s="56">
        <v>29.18</v>
      </c>
      <c r="H179" s="56">
        <f t="shared" si="42"/>
        <v>37.590000000000003</v>
      </c>
      <c r="I179" s="56">
        <f t="shared" si="43"/>
        <v>2067.4499999999998</v>
      </c>
      <c r="J179" s="76">
        <v>8.3555453415833179E-4</v>
      </c>
    </row>
    <row r="180" spans="1:10" ht="25.5" x14ac:dyDescent="0.2">
      <c r="A180" s="58" t="s">
        <v>245</v>
      </c>
      <c r="B180" s="55" t="s">
        <v>606</v>
      </c>
      <c r="C180" s="58" t="s">
        <v>34</v>
      </c>
      <c r="D180" s="58" t="s">
        <v>607</v>
      </c>
      <c r="E180" s="54" t="s">
        <v>16</v>
      </c>
      <c r="F180" s="55">
        <v>120</v>
      </c>
      <c r="G180" s="56">
        <v>61.56</v>
      </c>
      <c r="H180" s="56">
        <f t="shared" si="42"/>
        <v>79.3</v>
      </c>
      <c r="I180" s="56">
        <f t="shared" si="43"/>
        <v>9516</v>
      </c>
      <c r="J180" s="76">
        <v>3.8458666217082325E-3</v>
      </c>
    </row>
    <row r="181" spans="1:10" ht="25.5" x14ac:dyDescent="0.2">
      <c r="A181" s="58" t="s">
        <v>246</v>
      </c>
      <c r="B181" s="55" t="s">
        <v>608</v>
      </c>
      <c r="C181" s="58" t="s">
        <v>34</v>
      </c>
      <c r="D181" s="58" t="s">
        <v>609</v>
      </c>
      <c r="E181" s="54" t="s">
        <v>16</v>
      </c>
      <c r="F181" s="55">
        <v>260</v>
      </c>
      <c r="G181" s="56">
        <v>79.12</v>
      </c>
      <c r="H181" s="56">
        <f t="shared" si="42"/>
        <v>101.92</v>
      </c>
      <c r="I181" s="56">
        <f t="shared" si="43"/>
        <v>26499.200000000001</v>
      </c>
      <c r="J181" s="76">
        <v>1.0709582679904456E-2</v>
      </c>
    </row>
    <row r="182" spans="1:10" x14ac:dyDescent="0.2">
      <c r="A182" s="58" t="s">
        <v>247</v>
      </c>
      <c r="B182" s="55" t="s">
        <v>148</v>
      </c>
      <c r="C182" s="58" t="s">
        <v>846</v>
      </c>
      <c r="D182" s="58" t="s">
        <v>149</v>
      </c>
      <c r="E182" s="54" t="s">
        <v>16</v>
      </c>
      <c r="F182" s="55">
        <v>25</v>
      </c>
      <c r="G182" s="56">
        <v>28.31</v>
      </c>
      <c r="H182" s="56">
        <f t="shared" si="42"/>
        <v>36.47</v>
      </c>
      <c r="I182" s="56">
        <f t="shared" si="43"/>
        <v>911.75</v>
      </c>
      <c r="J182" s="76">
        <v>3.6848138843447679E-4</v>
      </c>
    </row>
    <row r="183" spans="1:10" ht="25.5" x14ac:dyDescent="0.2">
      <c r="A183" s="58" t="s">
        <v>248</v>
      </c>
      <c r="B183" s="55" t="s">
        <v>610</v>
      </c>
      <c r="C183" s="58" t="s">
        <v>846</v>
      </c>
      <c r="D183" s="58" t="s">
        <v>611</v>
      </c>
      <c r="E183" s="54" t="s">
        <v>16</v>
      </c>
      <c r="F183" s="55">
        <v>65</v>
      </c>
      <c r="G183" s="56">
        <v>37.659999999999997</v>
      </c>
      <c r="H183" s="56">
        <f t="shared" si="42"/>
        <v>48.51</v>
      </c>
      <c r="I183" s="56">
        <f t="shared" si="43"/>
        <v>3153.15</v>
      </c>
      <c r="J183" s="76">
        <v>1.2743373621520926E-3</v>
      </c>
    </row>
    <row r="184" spans="1:10" x14ac:dyDescent="0.2">
      <c r="A184" s="58" t="s">
        <v>249</v>
      </c>
      <c r="B184" s="55" t="s">
        <v>612</v>
      </c>
      <c r="C184" s="58" t="s">
        <v>846</v>
      </c>
      <c r="D184" s="58" t="s">
        <v>613</v>
      </c>
      <c r="E184" s="54" t="s">
        <v>15</v>
      </c>
      <c r="F184" s="55">
        <v>12</v>
      </c>
      <c r="G184" s="56">
        <v>47.65</v>
      </c>
      <c r="H184" s="56">
        <f t="shared" si="42"/>
        <v>61.38</v>
      </c>
      <c r="I184" s="56">
        <f t="shared" si="43"/>
        <v>736.56</v>
      </c>
      <c r="J184" s="76">
        <v>2.9767880610397394E-4</v>
      </c>
    </row>
    <row r="185" spans="1:10" ht="25.5" x14ac:dyDescent="0.2">
      <c r="A185" s="58" t="s">
        <v>250</v>
      </c>
      <c r="B185" s="55" t="s">
        <v>614</v>
      </c>
      <c r="C185" s="58" t="s">
        <v>846</v>
      </c>
      <c r="D185" s="58" t="s">
        <v>615</v>
      </c>
      <c r="E185" s="54" t="s">
        <v>15</v>
      </c>
      <c r="F185" s="55">
        <v>12</v>
      </c>
      <c r="G185" s="56">
        <v>25.69</v>
      </c>
      <c r="H185" s="56">
        <f t="shared" si="42"/>
        <v>33.090000000000003</v>
      </c>
      <c r="I185" s="56">
        <f t="shared" si="43"/>
        <v>397.08</v>
      </c>
      <c r="J185" s="76">
        <v>1.6047884806094E-4</v>
      </c>
    </row>
    <row r="186" spans="1:10" x14ac:dyDescent="0.2">
      <c r="A186" s="58" t="s">
        <v>251</v>
      </c>
      <c r="B186" s="55" t="s">
        <v>616</v>
      </c>
      <c r="C186" s="58" t="s">
        <v>846</v>
      </c>
      <c r="D186" s="58" t="s">
        <v>617</v>
      </c>
      <c r="E186" s="54" t="s">
        <v>15</v>
      </c>
      <c r="F186" s="55">
        <v>35</v>
      </c>
      <c r="G186" s="56">
        <v>3.17</v>
      </c>
      <c r="H186" s="56">
        <f t="shared" si="42"/>
        <v>4.08</v>
      </c>
      <c r="I186" s="56">
        <f t="shared" si="43"/>
        <v>142.80000000000001</v>
      </c>
      <c r="J186" s="76">
        <v>5.771224816939214E-5</v>
      </c>
    </row>
    <row r="187" spans="1:10" x14ac:dyDescent="0.2">
      <c r="A187" s="59" t="s">
        <v>66</v>
      </c>
      <c r="B187" s="59"/>
      <c r="C187" s="59"/>
      <c r="D187" s="59" t="s">
        <v>150</v>
      </c>
      <c r="E187" s="59"/>
      <c r="F187" s="60"/>
      <c r="G187" s="59"/>
      <c r="H187" s="59"/>
      <c r="I187" s="74">
        <f>SUM(I188:I190)</f>
        <v>118374.87000000001</v>
      </c>
      <c r="J187" s="75">
        <v>4.7840895479408493E-2</v>
      </c>
    </row>
    <row r="188" spans="1:10" ht="38.25" x14ac:dyDescent="0.2">
      <c r="A188" s="58" t="s">
        <v>67</v>
      </c>
      <c r="B188" s="55" t="s">
        <v>398</v>
      </c>
      <c r="C188" s="58" t="s">
        <v>34</v>
      </c>
      <c r="D188" s="58" t="s">
        <v>399</v>
      </c>
      <c r="E188" s="54" t="s">
        <v>6</v>
      </c>
      <c r="F188" s="55">
        <v>180.39</v>
      </c>
      <c r="G188" s="56">
        <v>7.13</v>
      </c>
      <c r="H188" s="56">
        <f t="shared" ref="H188:H190" si="44">ROUND(G188*(1+$G$1),2)</f>
        <v>9.18</v>
      </c>
      <c r="I188" s="56">
        <f t="shared" ref="I188:I190" si="45">ROUND(F188*H188,2)</f>
        <v>1655.98</v>
      </c>
      <c r="J188" s="76">
        <v>6.6926000506687669E-4</v>
      </c>
    </row>
    <row r="189" spans="1:10" ht="51" x14ac:dyDescent="0.2">
      <c r="A189" s="58" t="s">
        <v>68</v>
      </c>
      <c r="B189" s="55" t="s">
        <v>827</v>
      </c>
      <c r="C189" s="58" t="s">
        <v>34</v>
      </c>
      <c r="D189" s="58" t="s">
        <v>828</v>
      </c>
      <c r="E189" s="54" t="s">
        <v>6</v>
      </c>
      <c r="F189" s="55">
        <v>180.39</v>
      </c>
      <c r="G189" s="56">
        <v>46.56</v>
      </c>
      <c r="H189" s="56">
        <f t="shared" si="44"/>
        <v>59.98</v>
      </c>
      <c r="I189" s="56">
        <f t="shared" si="45"/>
        <v>10819.79</v>
      </c>
      <c r="J189" s="76">
        <v>4.3727899553270824E-3</v>
      </c>
    </row>
    <row r="190" spans="1:10" x14ac:dyDescent="0.2">
      <c r="A190" s="58" t="s">
        <v>779</v>
      </c>
      <c r="B190" s="55" t="s">
        <v>780</v>
      </c>
      <c r="C190" s="58" t="s">
        <v>846</v>
      </c>
      <c r="D190" s="58" t="s">
        <v>781</v>
      </c>
      <c r="E190" s="54" t="s">
        <v>6</v>
      </c>
      <c r="F190" s="55">
        <v>489.39</v>
      </c>
      <c r="G190" s="56">
        <v>167.98</v>
      </c>
      <c r="H190" s="56">
        <f t="shared" si="44"/>
        <v>216.39</v>
      </c>
      <c r="I190" s="56">
        <f t="shared" si="45"/>
        <v>105899.1</v>
      </c>
      <c r="J190" s="76">
        <v>4.2798845519014535E-2</v>
      </c>
    </row>
    <row r="191" spans="1:10" x14ac:dyDescent="0.2">
      <c r="A191" s="59" t="s">
        <v>69</v>
      </c>
      <c r="B191" s="59"/>
      <c r="C191" s="59"/>
      <c r="D191" s="59" t="s">
        <v>151</v>
      </c>
      <c r="E191" s="59"/>
      <c r="F191" s="60"/>
      <c r="G191" s="59"/>
      <c r="H191" s="59"/>
      <c r="I191" s="74">
        <f>SUM(I192:I195)</f>
        <v>109221.91</v>
      </c>
      <c r="J191" s="75">
        <v>4.4141750528396452E-2</v>
      </c>
    </row>
    <row r="192" spans="1:10" ht="38.25" x14ac:dyDescent="0.2">
      <c r="A192" s="58" t="s">
        <v>70</v>
      </c>
      <c r="B192" s="55" t="s">
        <v>278</v>
      </c>
      <c r="C192" s="58" t="s">
        <v>34</v>
      </c>
      <c r="D192" s="58" t="s">
        <v>279</v>
      </c>
      <c r="E192" s="54" t="s">
        <v>6</v>
      </c>
      <c r="F192" s="55">
        <v>1039.9100000000001</v>
      </c>
      <c r="G192" s="56">
        <v>9.3000000000000007</v>
      </c>
      <c r="H192" s="56">
        <f t="shared" ref="H192:H195" si="46">ROUND(G192*(1+$G$1),2)</f>
        <v>11.98</v>
      </c>
      <c r="I192" s="56">
        <f t="shared" ref="I192:I195" si="47">ROUND(F192*H192,2)</f>
        <v>12458.12</v>
      </c>
      <c r="J192" s="76">
        <v>5.0349167588520137E-3</v>
      </c>
    </row>
    <row r="193" spans="1:10" ht="51" x14ac:dyDescent="0.2">
      <c r="A193" s="58" t="s">
        <v>72</v>
      </c>
      <c r="B193" s="55" t="s">
        <v>829</v>
      </c>
      <c r="C193" s="58" t="s">
        <v>34</v>
      </c>
      <c r="D193" s="58" t="s">
        <v>830</v>
      </c>
      <c r="E193" s="54" t="s">
        <v>6</v>
      </c>
      <c r="F193" s="55">
        <v>807.13</v>
      </c>
      <c r="G193" s="56">
        <v>34.56</v>
      </c>
      <c r="H193" s="56">
        <f t="shared" si="46"/>
        <v>44.52</v>
      </c>
      <c r="I193" s="56">
        <f t="shared" si="47"/>
        <v>35933.43</v>
      </c>
      <c r="J193" s="76">
        <v>1.4522402169029976E-2</v>
      </c>
    </row>
    <row r="194" spans="1:10" ht="63.75" x14ac:dyDescent="0.2">
      <c r="A194" s="58" t="s">
        <v>154</v>
      </c>
      <c r="B194" s="55" t="s">
        <v>831</v>
      </c>
      <c r="C194" s="58" t="s">
        <v>34</v>
      </c>
      <c r="D194" s="58" t="s">
        <v>832</v>
      </c>
      <c r="E194" s="54" t="s">
        <v>6</v>
      </c>
      <c r="F194" s="55">
        <v>232.79</v>
      </c>
      <c r="G194" s="56">
        <v>28.99</v>
      </c>
      <c r="H194" s="56">
        <f t="shared" si="46"/>
        <v>37.340000000000003</v>
      </c>
      <c r="I194" s="56">
        <f t="shared" si="47"/>
        <v>8692.3799999999992</v>
      </c>
      <c r="J194" s="76">
        <v>3.5130027432959442E-3</v>
      </c>
    </row>
    <row r="195" spans="1:10" ht="38.25" x14ac:dyDescent="0.2">
      <c r="A195" s="58" t="s">
        <v>833</v>
      </c>
      <c r="B195" s="55" t="s">
        <v>404</v>
      </c>
      <c r="C195" s="58" t="s">
        <v>34</v>
      </c>
      <c r="D195" s="58" t="s">
        <v>405</v>
      </c>
      <c r="E195" s="54" t="s">
        <v>6</v>
      </c>
      <c r="F195" s="55">
        <v>232.79</v>
      </c>
      <c r="G195" s="56">
        <v>173.86</v>
      </c>
      <c r="H195" s="56">
        <f t="shared" si="46"/>
        <v>223.97</v>
      </c>
      <c r="I195" s="56">
        <f t="shared" si="47"/>
        <v>52137.98</v>
      </c>
      <c r="J195" s="76">
        <v>2.1071428857218515E-2</v>
      </c>
    </row>
    <row r="196" spans="1:10" x14ac:dyDescent="0.2">
      <c r="A196" s="59" t="s">
        <v>74</v>
      </c>
      <c r="B196" s="59"/>
      <c r="C196" s="59"/>
      <c r="D196" s="59" t="s">
        <v>406</v>
      </c>
      <c r="E196" s="59"/>
      <c r="F196" s="60"/>
      <c r="G196" s="59"/>
      <c r="H196" s="59"/>
      <c r="I196" s="74">
        <f>SUM(I197:I201)</f>
        <v>129186.06000000001</v>
      </c>
      <c r="J196" s="75">
        <v>5.2210209767128736E-2</v>
      </c>
    </row>
    <row r="197" spans="1:10" ht="51" x14ac:dyDescent="0.2">
      <c r="A197" s="58" t="s">
        <v>75</v>
      </c>
      <c r="B197" s="55" t="s">
        <v>152</v>
      </c>
      <c r="C197" s="58" t="s">
        <v>34</v>
      </c>
      <c r="D197" s="58" t="s">
        <v>153</v>
      </c>
      <c r="E197" s="54" t="s">
        <v>6</v>
      </c>
      <c r="F197" s="55">
        <v>1034.02</v>
      </c>
      <c r="G197" s="56">
        <v>5.87</v>
      </c>
      <c r="H197" s="56">
        <f t="shared" ref="H197:H201" si="48">ROUND(G197*(1+$G$1),2)</f>
        <v>7.56</v>
      </c>
      <c r="I197" s="56">
        <f t="shared" ref="I197:I201" si="49">ROUND(F197*H197,2)</f>
        <v>7817.19</v>
      </c>
      <c r="J197" s="76">
        <v>3.1592969836644995E-3</v>
      </c>
    </row>
    <row r="198" spans="1:10" ht="51" x14ac:dyDescent="0.2">
      <c r="A198" s="58" t="s">
        <v>155</v>
      </c>
      <c r="B198" s="55" t="s">
        <v>407</v>
      </c>
      <c r="C198" s="58" t="s">
        <v>34</v>
      </c>
      <c r="D198" s="58" t="s">
        <v>408</v>
      </c>
      <c r="E198" s="54" t="s">
        <v>6</v>
      </c>
      <c r="F198" s="55">
        <v>1001.84</v>
      </c>
      <c r="G198" s="56">
        <v>52.58</v>
      </c>
      <c r="H198" s="56">
        <f t="shared" si="48"/>
        <v>67.73</v>
      </c>
      <c r="I198" s="56">
        <f t="shared" si="49"/>
        <v>67854.62</v>
      </c>
      <c r="J198" s="76">
        <v>2.7423267989354336E-2</v>
      </c>
    </row>
    <row r="199" spans="1:10" ht="63.75" x14ac:dyDescent="0.2">
      <c r="A199" s="58" t="s">
        <v>434</v>
      </c>
      <c r="B199" s="55" t="s">
        <v>831</v>
      </c>
      <c r="C199" s="58" t="s">
        <v>34</v>
      </c>
      <c r="D199" s="58" t="s">
        <v>832</v>
      </c>
      <c r="E199" s="54" t="s">
        <v>6</v>
      </c>
      <c r="F199" s="55">
        <v>32.18</v>
      </c>
      <c r="G199" s="56">
        <v>28.99</v>
      </c>
      <c r="H199" s="56">
        <f t="shared" si="48"/>
        <v>37.340000000000003</v>
      </c>
      <c r="I199" s="56">
        <f t="shared" si="49"/>
        <v>1201.5999999999999</v>
      </c>
      <c r="J199" s="76">
        <v>4.8562351120687395E-4</v>
      </c>
    </row>
    <row r="200" spans="1:10" ht="38.25" x14ac:dyDescent="0.2">
      <c r="A200" s="58" t="s">
        <v>620</v>
      </c>
      <c r="B200" s="55" t="s">
        <v>404</v>
      </c>
      <c r="C200" s="58" t="s">
        <v>34</v>
      </c>
      <c r="D200" s="58" t="s">
        <v>405</v>
      </c>
      <c r="E200" s="54" t="s">
        <v>6</v>
      </c>
      <c r="F200" s="55">
        <v>32.18</v>
      </c>
      <c r="G200" s="56">
        <v>173.86</v>
      </c>
      <c r="H200" s="56">
        <f t="shared" si="48"/>
        <v>223.97</v>
      </c>
      <c r="I200" s="56">
        <f t="shared" si="49"/>
        <v>7207.35</v>
      </c>
      <c r="J200" s="76">
        <v>2.9128317355999189E-3</v>
      </c>
    </row>
    <row r="201" spans="1:10" x14ac:dyDescent="0.2">
      <c r="A201" s="58" t="s">
        <v>834</v>
      </c>
      <c r="B201" s="55" t="s">
        <v>618</v>
      </c>
      <c r="C201" s="58" t="s">
        <v>846</v>
      </c>
      <c r="D201" s="58" t="s">
        <v>619</v>
      </c>
      <c r="E201" s="54" t="s">
        <v>6</v>
      </c>
      <c r="F201" s="55">
        <v>231.88</v>
      </c>
      <c r="G201" s="56">
        <v>151</v>
      </c>
      <c r="H201" s="56">
        <f t="shared" si="48"/>
        <v>194.52</v>
      </c>
      <c r="I201" s="56">
        <f t="shared" si="49"/>
        <v>45105.3</v>
      </c>
      <c r="J201" s="76">
        <v>1.8229189547303105E-2</v>
      </c>
    </row>
    <row r="202" spans="1:10" x14ac:dyDescent="0.2">
      <c r="A202" s="59" t="s">
        <v>621</v>
      </c>
      <c r="B202" s="59"/>
      <c r="C202" s="59"/>
      <c r="D202" s="59" t="s">
        <v>42</v>
      </c>
      <c r="E202" s="59"/>
      <c r="F202" s="60"/>
      <c r="G202" s="59"/>
      <c r="H202" s="59"/>
      <c r="I202" s="74">
        <f>I203+I208</f>
        <v>203520.15</v>
      </c>
      <c r="J202" s="75">
        <v>8.2252138685377549E-2</v>
      </c>
    </row>
    <row r="203" spans="1:10" x14ac:dyDescent="0.2">
      <c r="A203" s="59" t="s">
        <v>622</v>
      </c>
      <c r="B203" s="59"/>
      <c r="C203" s="59"/>
      <c r="D203" s="59" t="s">
        <v>415</v>
      </c>
      <c r="E203" s="59"/>
      <c r="F203" s="60"/>
      <c r="G203" s="59"/>
      <c r="H203" s="59"/>
      <c r="I203" s="74">
        <f>SUM(I204:I207)</f>
        <v>167966.24</v>
      </c>
      <c r="J203" s="75">
        <v>6.7883118536132214E-2</v>
      </c>
    </row>
    <row r="204" spans="1:10" ht="51" x14ac:dyDescent="0.2">
      <c r="A204" s="58" t="s">
        <v>623</v>
      </c>
      <c r="B204" s="55" t="s">
        <v>62</v>
      </c>
      <c r="C204" s="58" t="s">
        <v>34</v>
      </c>
      <c r="D204" s="58" t="s">
        <v>156</v>
      </c>
      <c r="E204" s="54" t="s">
        <v>6</v>
      </c>
      <c r="F204" s="55">
        <v>528.94000000000005</v>
      </c>
      <c r="G204" s="56">
        <v>40.81</v>
      </c>
      <c r="H204" s="56">
        <f t="shared" ref="H204:H207" si="50">ROUND(G204*(1+$G$1),2)</f>
        <v>52.57</v>
      </c>
      <c r="I204" s="56">
        <f t="shared" ref="I204:I207" si="51">ROUND(F204*H204,2)</f>
        <v>27806.38</v>
      </c>
      <c r="J204" s="76">
        <v>1.1237876073196235E-2</v>
      </c>
    </row>
    <row r="205" spans="1:10" ht="25.5" x14ac:dyDescent="0.2">
      <c r="A205" s="58" t="s">
        <v>624</v>
      </c>
      <c r="B205" s="55" t="s">
        <v>413</v>
      </c>
      <c r="C205" s="58" t="s">
        <v>34</v>
      </c>
      <c r="D205" s="58" t="s">
        <v>414</v>
      </c>
      <c r="E205" s="54" t="s">
        <v>6</v>
      </c>
      <c r="F205" s="55">
        <v>528.94000000000005</v>
      </c>
      <c r="G205" s="56">
        <v>19.350000000000001</v>
      </c>
      <c r="H205" s="56">
        <f t="shared" si="50"/>
        <v>24.93</v>
      </c>
      <c r="I205" s="56">
        <f t="shared" si="51"/>
        <v>13186.47</v>
      </c>
      <c r="J205" s="76">
        <v>5.3292775148336439E-3</v>
      </c>
    </row>
    <row r="206" spans="1:10" x14ac:dyDescent="0.2">
      <c r="A206" s="58" t="s">
        <v>625</v>
      </c>
      <c r="B206" s="55" t="s">
        <v>43</v>
      </c>
      <c r="C206" s="58" t="s">
        <v>846</v>
      </c>
      <c r="D206" s="58" t="s">
        <v>44</v>
      </c>
      <c r="E206" s="54" t="s">
        <v>39</v>
      </c>
      <c r="F206" s="55">
        <v>513.07000000000005</v>
      </c>
      <c r="G206" s="56">
        <v>12.87</v>
      </c>
      <c r="H206" s="56">
        <f t="shared" si="50"/>
        <v>16.579999999999998</v>
      </c>
      <c r="I206" s="56">
        <f t="shared" si="51"/>
        <v>8506.7000000000007</v>
      </c>
      <c r="J206" s="76">
        <v>3.4379606547798891E-3</v>
      </c>
    </row>
    <row r="207" spans="1:10" ht="38.25" x14ac:dyDescent="0.2">
      <c r="A207" s="58" t="s">
        <v>626</v>
      </c>
      <c r="B207" s="55" t="s">
        <v>404</v>
      </c>
      <c r="C207" s="58" t="s">
        <v>34</v>
      </c>
      <c r="D207" s="58" t="s">
        <v>405</v>
      </c>
      <c r="E207" s="54" t="s">
        <v>6</v>
      </c>
      <c r="F207" s="55">
        <v>528.94000000000005</v>
      </c>
      <c r="G207" s="56">
        <v>173.86</v>
      </c>
      <c r="H207" s="56">
        <f t="shared" si="50"/>
        <v>223.97</v>
      </c>
      <c r="I207" s="56">
        <f t="shared" si="51"/>
        <v>118466.69</v>
      </c>
      <c r="J207" s="76">
        <v>4.7878004293322451E-2</v>
      </c>
    </row>
    <row r="208" spans="1:10" x14ac:dyDescent="0.2">
      <c r="A208" s="59" t="s">
        <v>627</v>
      </c>
      <c r="B208" s="59"/>
      <c r="C208" s="59"/>
      <c r="D208" s="59" t="s">
        <v>835</v>
      </c>
      <c r="E208" s="59"/>
      <c r="F208" s="60"/>
      <c r="G208" s="59"/>
      <c r="H208" s="59"/>
      <c r="I208" s="74">
        <f>SUM(I209:I213)</f>
        <v>35553.909999999996</v>
      </c>
      <c r="J208" s="75">
        <v>1.4369020149245329E-2</v>
      </c>
    </row>
    <row r="209" spans="1:10" x14ac:dyDescent="0.2">
      <c r="A209" s="58" t="s">
        <v>628</v>
      </c>
      <c r="B209" s="55" t="s">
        <v>758</v>
      </c>
      <c r="C209" s="58" t="s">
        <v>846</v>
      </c>
      <c r="D209" s="58" t="s">
        <v>759</v>
      </c>
      <c r="E209" s="54" t="s">
        <v>38</v>
      </c>
      <c r="F209" s="55">
        <v>16.57</v>
      </c>
      <c r="G209" s="56">
        <v>246.43</v>
      </c>
      <c r="H209" s="56">
        <f t="shared" ref="H209:H213" si="52">ROUND(G209*(1+$G$1),2)</f>
        <v>317.45</v>
      </c>
      <c r="I209" s="56">
        <f t="shared" ref="I209:I213" si="53">ROUND(F209*H209,2)</f>
        <v>5260.15</v>
      </c>
      <c r="J209" s="76">
        <v>2.1258759258279275E-3</v>
      </c>
    </row>
    <row r="210" spans="1:10" x14ac:dyDescent="0.2">
      <c r="A210" s="58" t="s">
        <v>836</v>
      </c>
      <c r="B210" s="55" t="s">
        <v>43</v>
      </c>
      <c r="C210" s="58" t="s">
        <v>846</v>
      </c>
      <c r="D210" s="58" t="s">
        <v>44</v>
      </c>
      <c r="E210" s="54" t="s">
        <v>39</v>
      </c>
      <c r="F210" s="55">
        <v>490.52</v>
      </c>
      <c r="G210" s="56">
        <v>12.87</v>
      </c>
      <c r="H210" s="56">
        <f t="shared" si="52"/>
        <v>16.579999999999998</v>
      </c>
      <c r="I210" s="56">
        <f t="shared" si="53"/>
        <v>8132.82</v>
      </c>
      <c r="J210" s="76">
        <v>3.2868580263094942E-3</v>
      </c>
    </row>
    <row r="211" spans="1:10" x14ac:dyDescent="0.2">
      <c r="A211" s="58" t="s">
        <v>837</v>
      </c>
      <c r="B211" s="55" t="s">
        <v>760</v>
      </c>
      <c r="C211" s="58" t="s">
        <v>846</v>
      </c>
      <c r="D211" s="58" t="s">
        <v>761</v>
      </c>
      <c r="E211" s="54" t="s">
        <v>38</v>
      </c>
      <c r="F211" s="55">
        <v>23.2</v>
      </c>
      <c r="G211" s="56">
        <v>519.42999999999995</v>
      </c>
      <c r="H211" s="56">
        <f t="shared" si="52"/>
        <v>669.13</v>
      </c>
      <c r="I211" s="56">
        <f t="shared" si="53"/>
        <v>15523.82</v>
      </c>
      <c r="J211" s="76">
        <v>6.2739114312112959E-3</v>
      </c>
    </row>
    <row r="212" spans="1:10" x14ac:dyDescent="0.2">
      <c r="A212" s="58" t="s">
        <v>838</v>
      </c>
      <c r="B212" s="55" t="s">
        <v>762</v>
      </c>
      <c r="C212" s="58" t="s">
        <v>846</v>
      </c>
      <c r="D212" s="58" t="s">
        <v>763</v>
      </c>
      <c r="E212" s="54" t="s">
        <v>38</v>
      </c>
      <c r="F212" s="55">
        <v>23.2</v>
      </c>
      <c r="G212" s="56">
        <v>109.9</v>
      </c>
      <c r="H212" s="56">
        <f t="shared" si="52"/>
        <v>141.57</v>
      </c>
      <c r="I212" s="56">
        <f t="shared" si="53"/>
        <v>3284.42</v>
      </c>
      <c r="J212" s="76">
        <v>1.3273897908439422E-3</v>
      </c>
    </row>
    <row r="213" spans="1:10" x14ac:dyDescent="0.2">
      <c r="A213" s="58" t="s">
        <v>839</v>
      </c>
      <c r="B213" s="55" t="s">
        <v>764</v>
      </c>
      <c r="C213" s="58" t="s">
        <v>846</v>
      </c>
      <c r="D213" s="58" t="s">
        <v>765</v>
      </c>
      <c r="E213" s="54" t="s">
        <v>16</v>
      </c>
      <c r="F213" s="55">
        <v>132.57</v>
      </c>
      <c r="G213" s="56">
        <v>19.63</v>
      </c>
      <c r="H213" s="56">
        <f t="shared" si="52"/>
        <v>25.29</v>
      </c>
      <c r="I213" s="56">
        <f t="shared" si="53"/>
        <v>3352.7</v>
      </c>
      <c r="J213" s="76">
        <v>1.3549849750526682E-3</v>
      </c>
    </row>
    <row r="214" spans="1:10" x14ac:dyDescent="0.2">
      <c r="A214" s="59" t="s">
        <v>76</v>
      </c>
      <c r="B214" s="59"/>
      <c r="C214" s="59"/>
      <c r="D214" s="59" t="s">
        <v>63</v>
      </c>
      <c r="E214" s="59"/>
      <c r="F214" s="60"/>
      <c r="G214" s="59"/>
      <c r="H214" s="59"/>
      <c r="I214" s="74">
        <f>I215+I219+I221</f>
        <v>55616.759999999995</v>
      </c>
      <c r="J214" s="75">
        <v>2.2477368735977044E-2</v>
      </c>
    </row>
    <row r="215" spans="1:10" x14ac:dyDescent="0.2">
      <c r="A215" s="59" t="s">
        <v>77</v>
      </c>
      <c r="B215" s="59"/>
      <c r="C215" s="59"/>
      <c r="D215" s="59" t="s">
        <v>416</v>
      </c>
      <c r="E215" s="59"/>
      <c r="F215" s="60"/>
      <c r="G215" s="59"/>
      <c r="H215" s="59"/>
      <c r="I215" s="74">
        <f>SUM(I216:I218)</f>
        <v>22811.059999999998</v>
      </c>
      <c r="J215" s="75">
        <v>9.2190305022891751E-3</v>
      </c>
    </row>
    <row r="216" spans="1:10" x14ac:dyDescent="0.2">
      <c r="A216" s="58" t="s">
        <v>78</v>
      </c>
      <c r="B216" s="55" t="s">
        <v>629</v>
      </c>
      <c r="C216" s="58" t="s">
        <v>846</v>
      </c>
      <c r="D216" s="58" t="s">
        <v>630</v>
      </c>
      <c r="E216" s="54" t="s">
        <v>6</v>
      </c>
      <c r="F216" s="55">
        <v>259.98</v>
      </c>
      <c r="G216" s="56">
        <v>15.58</v>
      </c>
      <c r="H216" s="56">
        <f t="shared" ref="H216:H218" si="54">ROUND(G216*(1+$G$1),2)</f>
        <v>20.07</v>
      </c>
      <c r="I216" s="56">
        <f t="shared" ref="I216:I218" si="55">ROUND(F216*H216,2)</f>
        <v>5217.8</v>
      </c>
      <c r="J216" s="76">
        <v>2.1087602836012205E-3</v>
      </c>
    </row>
    <row r="217" spans="1:10" ht="25.5" x14ac:dyDescent="0.2">
      <c r="A217" s="58" t="s">
        <v>259</v>
      </c>
      <c r="B217" s="55" t="s">
        <v>276</v>
      </c>
      <c r="C217" s="58" t="s">
        <v>34</v>
      </c>
      <c r="D217" s="58" t="s">
        <v>277</v>
      </c>
      <c r="E217" s="54" t="s">
        <v>6</v>
      </c>
      <c r="F217" s="55">
        <v>807.13</v>
      </c>
      <c r="G217" s="56">
        <v>13.35</v>
      </c>
      <c r="H217" s="56">
        <f t="shared" si="54"/>
        <v>17.2</v>
      </c>
      <c r="I217" s="56">
        <f t="shared" si="55"/>
        <v>13882.64</v>
      </c>
      <c r="J217" s="76">
        <v>5.6106328076073533E-3</v>
      </c>
    </row>
    <row r="218" spans="1:10" ht="25.5" x14ac:dyDescent="0.2">
      <c r="A218" s="58" t="s">
        <v>260</v>
      </c>
      <c r="B218" s="55" t="s">
        <v>417</v>
      </c>
      <c r="C218" s="58" t="s">
        <v>34</v>
      </c>
      <c r="D218" s="58" t="s">
        <v>418</v>
      </c>
      <c r="E218" s="54" t="s">
        <v>6</v>
      </c>
      <c r="F218" s="55">
        <v>180.39</v>
      </c>
      <c r="G218" s="56">
        <v>15.97</v>
      </c>
      <c r="H218" s="56">
        <f t="shared" si="54"/>
        <v>20.57</v>
      </c>
      <c r="I218" s="56">
        <f t="shared" si="55"/>
        <v>3710.62</v>
      </c>
      <c r="J218" s="76">
        <v>1.4996374110806013E-3</v>
      </c>
    </row>
    <row r="219" spans="1:10" x14ac:dyDescent="0.2">
      <c r="A219" s="59" t="s">
        <v>86</v>
      </c>
      <c r="B219" s="59"/>
      <c r="C219" s="59"/>
      <c r="D219" s="59" t="s">
        <v>57</v>
      </c>
      <c r="E219" s="59"/>
      <c r="F219" s="60"/>
      <c r="G219" s="59"/>
      <c r="H219" s="59"/>
      <c r="I219" s="74">
        <f>SUM(I220)</f>
        <v>4621.6899999999996</v>
      </c>
      <c r="J219" s="75">
        <v>1.8678439792856999E-3</v>
      </c>
    </row>
    <row r="220" spans="1:10" ht="38.25" x14ac:dyDescent="0.2">
      <c r="A220" s="58" t="s">
        <v>87</v>
      </c>
      <c r="B220" s="55" t="s">
        <v>411</v>
      </c>
      <c r="C220" s="58" t="s">
        <v>34</v>
      </c>
      <c r="D220" s="58" t="s">
        <v>412</v>
      </c>
      <c r="E220" s="54" t="s">
        <v>6</v>
      </c>
      <c r="F220" s="55">
        <v>66.48</v>
      </c>
      <c r="G220" s="56">
        <v>53.97</v>
      </c>
      <c r="H220" s="56">
        <f t="shared" ref="H220" si="56">ROUND(G220*(1+$G$1),2)</f>
        <v>69.52</v>
      </c>
      <c r="I220" s="56">
        <f t="shared" ref="I220" si="57">ROUND(F220*H220,2)</f>
        <v>4621.6899999999996</v>
      </c>
      <c r="J220" s="76">
        <v>1.8678439792856999E-3</v>
      </c>
    </row>
    <row r="221" spans="1:10" x14ac:dyDescent="0.2">
      <c r="A221" s="59" t="s">
        <v>157</v>
      </c>
      <c r="B221" s="59"/>
      <c r="C221" s="59"/>
      <c r="D221" s="59" t="s">
        <v>419</v>
      </c>
      <c r="E221" s="59"/>
      <c r="F221" s="60"/>
      <c r="G221" s="59"/>
      <c r="H221" s="59"/>
      <c r="I221" s="74">
        <f>SUM(I222:I223)</f>
        <v>28184.010000000002</v>
      </c>
      <c r="J221" s="75">
        <v>1.1390494254402169E-2</v>
      </c>
    </row>
    <row r="222" spans="1:10" ht="38.25" x14ac:dyDescent="0.2">
      <c r="A222" s="58" t="s">
        <v>158</v>
      </c>
      <c r="B222" s="55" t="s">
        <v>411</v>
      </c>
      <c r="C222" s="58" t="s">
        <v>34</v>
      </c>
      <c r="D222" s="58" t="s">
        <v>412</v>
      </c>
      <c r="E222" s="54" t="s">
        <v>6</v>
      </c>
      <c r="F222" s="55">
        <v>97.78</v>
      </c>
      <c r="G222" s="56">
        <v>53.97</v>
      </c>
      <c r="H222" s="56">
        <f t="shared" ref="H222:H223" si="58">ROUND(G222*(1+$G$1),2)</f>
        <v>69.52</v>
      </c>
      <c r="I222" s="56">
        <f t="shared" ref="I222:I223" si="59">ROUND(F222*H222,2)</f>
        <v>6797.67</v>
      </c>
      <c r="J222" s="76">
        <v>2.747260630347562E-3</v>
      </c>
    </row>
    <row r="223" spans="1:10" ht="25.5" x14ac:dyDescent="0.2">
      <c r="A223" s="58" t="s">
        <v>159</v>
      </c>
      <c r="B223" s="55" t="s">
        <v>420</v>
      </c>
      <c r="C223" s="58" t="s">
        <v>34</v>
      </c>
      <c r="D223" s="58" t="s">
        <v>421</v>
      </c>
      <c r="E223" s="54" t="s">
        <v>6</v>
      </c>
      <c r="F223" s="55">
        <v>489.39</v>
      </c>
      <c r="G223" s="56">
        <v>33.92</v>
      </c>
      <c r="H223" s="56">
        <f t="shared" si="58"/>
        <v>43.7</v>
      </c>
      <c r="I223" s="56">
        <f t="shared" si="59"/>
        <v>21386.34</v>
      </c>
      <c r="J223" s="76">
        <v>8.6432336240546068E-3</v>
      </c>
    </row>
    <row r="224" spans="1:10" x14ac:dyDescent="0.2">
      <c r="A224" s="59" t="s">
        <v>90</v>
      </c>
      <c r="B224" s="59"/>
      <c r="C224" s="59"/>
      <c r="D224" s="59" t="s">
        <v>163</v>
      </c>
      <c r="E224" s="59"/>
      <c r="F224" s="60"/>
      <c r="G224" s="59"/>
      <c r="H224" s="59"/>
      <c r="I224" s="74">
        <f>I225+I229+I231</f>
        <v>7394.87</v>
      </c>
      <c r="J224" s="75">
        <v>2.9886174553248801E-3</v>
      </c>
    </row>
    <row r="225" spans="1:10" x14ac:dyDescent="0.2">
      <c r="A225" s="59" t="s">
        <v>91</v>
      </c>
      <c r="B225" s="59"/>
      <c r="C225" s="59"/>
      <c r="D225" s="59" t="s">
        <v>164</v>
      </c>
      <c r="E225" s="59"/>
      <c r="F225" s="60"/>
      <c r="G225" s="59"/>
      <c r="H225" s="59"/>
      <c r="I225" s="74">
        <f>SUM(I226:I228)</f>
        <v>5700.07</v>
      </c>
      <c r="J225" s="75">
        <v>2.3036684483396853E-3</v>
      </c>
    </row>
    <row r="226" spans="1:10" x14ac:dyDescent="0.2">
      <c r="A226" s="58" t="s">
        <v>261</v>
      </c>
      <c r="B226" s="55" t="s">
        <v>165</v>
      </c>
      <c r="C226" s="58" t="s">
        <v>846</v>
      </c>
      <c r="D226" s="58" t="s">
        <v>166</v>
      </c>
      <c r="E226" s="54" t="s">
        <v>15</v>
      </c>
      <c r="F226" s="55">
        <v>5</v>
      </c>
      <c r="G226" s="56">
        <v>217.66</v>
      </c>
      <c r="H226" s="56">
        <f t="shared" ref="H226:H228" si="60">ROUND(G226*(1+$G$1),2)</f>
        <v>280.39</v>
      </c>
      <c r="I226" s="56">
        <f t="shared" ref="I226:I228" si="61">ROUND(F226*H226,2)</f>
        <v>1401.95</v>
      </c>
      <c r="J226" s="76">
        <v>5.6659444202436494E-4</v>
      </c>
    </row>
    <row r="227" spans="1:10" x14ac:dyDescent="0.2">
      <c r="A227" s="58" t="s">
        <v>262</v>
      </c>
      <c r="B227" s="55" t="s">
        <v>167</v>
      </c>
      <c r="C227" s="58" t="s">
        <v>846</v>
      </c>
      <c r="D227" s="58" t="s">
        <v>168</v>
      </c>
      <c r="E227" s="54" t="s">
        <v>15</v>
      </c>
      <c r="F227" s="55">
        <v>4</v>
      </c>
      <c r="G227" s="56">
        <v>319.74</v>
      </c>
      <c r="H227" s="56">
        <f t="shared" si="60"/>
        <v>411.89</v>
      </c>
      <c r="I227" s="56">
        <f t="shared" si="61"/>
        <v>1647.56</v>
      </c>
      <c r="J227" s="76">
        <v>6.6585708399134259E-4</v>
      </c>
    </row>
    <row r="228" spans="1:10" x14ac:dyDescent="0.2">
      <c r="A228" s="58" t="s">
        <v>263</v>
      </c>
      <c r="B228" s="55" t="s">
        <v>169</v>
      </c>
      <c r="C228" s="58" t="s">
        <v>846</v>
      </c>
      <c r="D228" s="58" t="s">
        <v>170</v>
      </c>
      <c r="E228" s="54" t="s">
        <v>15</v>
      </c>
      <c r="F228" s="55">
        <v>3</v>
      </c>
      <c r="G228" s="56">
        <v>685.86</v>
      </c>
      <c r="H228" s="56">
        <f t="shared" si="60"/>
        <v>883.52</v>
      </c>
      <c r="I228" s="56">
        <f t="shared" si="61"/>
        <v>2650.56</v>
      </c>
      <c r="J228" s="76">
        <v>1.0712169223239779E-3</v>
      </c>
    </row>
    <row r="229" spans="1:10" x14ac:dyDescent="0.2">
      <c r="A229" s="59" t="s">
        <v>92</v>
      </c>
      <c r="B229" s="59"/>
      <c r="C229" s="59"/>
      <c r="D229" s="59" t="s">
        <v>171</v>
      </c>
      <c r="E229" s="59"/>
      <c r="F229" s="60"/>
      <c r="G229" s="59"/>
      <c r="H229" s="59"/>
      <c r="I229" s="74">
        <f>SUM(I230)</f>
        <v>881.92</v>
      </c>
      <c r="J229" s="75">
        <v>3.5642567160749521E-4</v>
      </c>
    </row>
    <row r="230" spans="1:10" ht="25.5" x14ac:dyDescent="0.2">
      <c r="A230" s="58" t="s">
        <v>264</v>
      </c>
      <c r="B230" s="55" t="s">
        <v>172</v>
      </c>
      <c r="C230" s="58" t="s">
        <v>34</v>
      </c>
      <c r="D230" s="58" t="s">
        <v>173</v>
      </c>
      <c r="E230" s="54" t="s">
        <v>15</v>
      </c>
      <c r="F230" s="55">
        <v>26</v>
      </c>
      <c r="G230" s="56">
        <v>26.33</v>
      </c>
      <c r="H230" s="56">
        <f t="shared" ref="H230" si="62">ROUND(G230*(1+$G$1),2)</f>
        <v>33.92</v>
      </c>
      <c r="I230" s="56">
        <f t="shared" ref="I230" si="63">ROUND(F230*H230,2)</f>
        <v>881.92</v>
      </c>
      <c r="J230" s="76">
        <v>3.5642567160749521E-4</v>
      </c>
    </row>
    <row r="231" spans="1:10" x14ac:dyDescent="0.2">
      <c r="A231" s="59" t="s">
        <v>409</v>
      </c>
      <c r="B231" s="59"/>
      <c r="C231" s="59"/>
      <c r="D231" s="59" t="s">
        <v>174</v>
      </c>
      <c r="E231" s="59"/>
      <c r="F231" s="60"/>
      <c r="G231" s="59"/>
      <c r="H231" s="59"/>
      <c r="I231" s="74">
        <f>SUM(I232)</f>
        <v>812.88</v>
      </c>
      <c r="J231" s="75">
        <v>3.2852333537769946E-4</v>
      </c>
    </row>
    <row r="232" spans="1:10" ht="25.5" x14ac:dyDescent="0.2">
      <c r="A232" s="58" t="s">
        <v>410</v>
      </c>
      <c r="B232" s="55" t="s">
        <v>175</v>
      </c>
      <c r="C232" s="58" t="s">
        <v>846</v>
      </c>
      <c r="D232" s="58" t="s">
        <v>176</v>
      </c>
      <c r="E232" s="54" t="s">
        <v>15</v>
      </c>
      <c r="F232" s="55">
        <v>36</v>
      </c>
      <c r="G232" s="56">
        <v>17.53</v>
      </c>
      <c r="H232" s="56">
        <f t="shared" ref="H232" si="64">ROUND(G232*(1+$G$1),2)</f>
        <v>22.58</v>
      </c>
      <c r="I232" s="56">
        <f t="shared" ref="I232" si="65">ROUND(F232*H232,2)</f>
        <v>812.88</v>
      </c>
      <c r="J232" s="76">
        <v>3.2852333537769946E-4</v>
      </c>
    </row>
    <row r="233" spans="1:10" x14ac:dyDescent="0.2">
      <c r="A233" s="59" t="s">
        <v>160</v>
      </c>
      <c r="B233" s="59"/>
      <c r="C233" s="59"/>
      <c r="D233" s="59" t="s">
        <v>678</v>
      </c>
      <c r="E233" s="59"/>
      <c r="F233" s="60"/>
      <c r="G233" s="59"/>
      <c r="H233" s="59"/>
      <c r="I233" s="74">
        <f>I234+I236+I240</f>
        <v>65141.54</v>
      </c>
      <c r="J233" s="75">
        <v>2.6326783771823424E-2</v>
      </c>
    </row>
    <row r="234" spans="1:10" x14ac:dyDescent="0.2">
      <c r="A234" s="59" t="s">
        <v>161</v>
      </c>
      <c r="B234" s="59"/>
      <c r="C234" s="59"/>
      <c r="D234" s="59" t="s">
        <v>306</v>
      </c>
      <c r="E234" s="59"/>
      <c r="F234" s="60"/>
      <c r="G234" s="59"/>
      <c r="H234" s="59"/>
      <c r="I234" s="74">
        <f>SUM(I235)</f>
        <v>10114.540000000001</v>
      </c>
      <c r="J234" s="75">
        <v>4.0877650041963838E-3</v>
      </c>
    </row>
    <row r="235" spans="1:10" ht="38.25" x14ac:dyDescent="0.2">
      <c r="A235" s="58" t="s">
        <v>228</v>
      </c>
      <c r="B235" s="55" t="s">
        <v>320</v>
      </c>
      <c r="C235" s="58" t="s">
        <v>34</v>
      </c>
      <c r="D235" s="58" t="s">
        <v>321</v>
      </c>
      <c r="E235" s="54" t="s">
        <v>39</v>
      </c>
      <c r="F235" s="55">
        <v>597.08000000000004</v>
      </c>
      <c r="G235" s="56">
        <v>13.15</v>
      </c>
      <c r="H235" s="56">
        <f t="shared" ref="H235" si="66">ROUND(G235*(1+$G$1),2)</f>
        <v>16.940000000000001</v>
      </c>
      <c r="I235" s="56">
        <f t="shared" ref="I235" si="67">ROUND(F235*H235,2)</f>
        <v>10114.540000000001</v>
      </c>
      <c r="J235" s="76">
        <v>4.0877650041963838E-3</v>
      </c>
    </row>
    <row r="236" spans="1:10" x14ac:dyDescent="0.2">
      <c r="A236" s="59" t="s">
        <v>162</v>
      </c>
      <c r="B236" s="59"/>
      <c r="C236" s="59"/>
      <c r="D236" s="59" t="s">
        <v>322</v>
      </c>
      <c r="E236" s="59"/>
      <c r="F236" s="60"/>
      <c r="G236" s="59"/>
      <c r="H236" s="59"/>
      <c r="I236" s="74">
        <f>SUM(I237:I239)</f>
        <v>35811.14</v>
      </c>
      <c r="J236" s="75">
        <v>1.4472978983955501E-2</v>
      </c>
    </row>
    <row r="237" spans="1:10" ht="25.5" x14ac:dyDescent="0.2">
      <c r="A237" s="58" t="s">
        <v>229</v>
      </c>
      <c r="B237" s="55" t="s">
        <v>119</v>
      </c>
      <c r="C237" s="58" t="s">
        <v>34</v>
      </c>
      <c r="D237" s="58" t="s">
        <v>120</v>
      </c>
      <c r="E237" s="54" t="s">
        <v>6</v>
      </c>
      <c r="F237" s="55">
        <v>115.25</v>
      </c>
      <c r="G237" s="56">
        <v>149.19</v>
      </c>
      <c r="H237" s="56">
        <f t="shared" ref="H237:H239" si="68">ROUND(G237*(1+$G$1),2)</f>
        <v>192.19</v>
      </c>
      <c r="I237" s="56">
        <f t="shared" ref="I237:I239" si="69">ROUND(F237*H237,2)</f>
        <v>22149.9</v>
      </c>
      <c r="J237" s="76">
        <v>8.9518244098544739E-3</v>
      </c>
    </row>
    <row r="238" spans="1:10" ht="38.25" x14ac:dyDescent="0.2">
      <c r="A238" s="58" t="s">
        <v>632</v>
      </c>
      <c r="B238" s="55" t="s">
        <v>313</v>
      </c>
      <c r="C238" s="58" t="s">
        <v>34</v>
      </c>
      <c r="D238" s="58" t="s">
        <v>314</v>
      </c>
      <c r="E238" s="54" t="s">
        <v>38</v>
      </c>
      <c r="F238" s="55">
        <v>5.74</v>
      </c>
      <c r="G238" s="56">
        <v>551.98</v>
      </c>
      <c r="H238" s="56">
        <f t="shared" si="68"/>
        <v>711.06</v>
      </c>
      <c r="I238" s="56">
        <f t="shared" si="69"/>
        <v>4081.48</v>
      </c>
      <c r="J238" s="76">
        <v>1.6495195144146403E-3</v>
      </c>
    </row>
    <row r="239" spans="1:10" ht="38.25" x14ac:dyDescent="0.2">
      <c r="A239" s="58" t="s">
        <v>722</v>
      </c>
      <c r="B239" s="55" t="s">
        <v>664</v>
      </c>
      <c r="C239" s="58" t="s">
        <v>34</v>
      </c>
      <c r="D239" s="58" t="s">
        <v>665</v>
      </c>
      <c r="E239" s="54" t="s">
        <v>6</v>
      </c>
      <c r="F239" s="55">
        <v>34.200000000000003</v>
      </c>
      <c r="G239" s="56">
        <v>217.44</v>
      </c>
      <c r="H239" s="56">
        <f t="shared" si="68"/>
        <v>280.11</v>
      </c>
      <c r="I239" s="56">
        <f t="shared" si="69"/>
        <v>9579.76</v>
      </c>
      <c r="J239" s="76">
        <v>3.8716350596863869E-3</v>
      </c>
    </row>
    <row r="240" spans="1:10" x14ac:dyDescent="0.2">
      <c r="A240" s="59" t="s">
        <v>265</v>
      </c>
      <c r="B240" s="59"/>
      <c r="C240" s="59"/>
      <c r="D240" s="59" t="s">
        <v>679</v>
      </c>
      <c r="E240" s="59"/>
      <c r="F240" s="60"/>
      <c r="G240" s="59"/>
      <c r="H240" s="59"/>
      <c r="I240" s="74">
        <f>SUM(I241:I243)</f>
        <v>19215.86</v>
      </c>
      <c r="J240" s="75">
        <v>7.766039783671538E-3</v>
      </c>
    </row>
    <row r="241" spans="1:10" ht="51" x14ac:dyDescent="0.2">
      <c r="A241" s="58" t="s">
        <v>266</v>
      </c>
      <c r="B241" s="55" t="s">
        <v>152</v>
      </c>
      <c r="C241" s="58" t="s">
        <v>34</v>
      </c>
      <c r="D241" s="58" t="s">
        <v>153</v>
      </c>
      <c r="E241" s="54" t="s">
        <v>6</v>
      </c>
      <c r="F241" s="55">
        <v>71.22</v>
      </c>
      <c r="G241" s="56">
        <v>5.87</v>
      </c>
      <c r="H241" s="56">
        <f t="shared" ref="H241:H243" si="70">ROUND(G241*(1+$G$1),2)</f>
        <v>7.56</v>
      </c>
      <c r="I241" s="56">
        <f t="shared" ref="I241:I243" si="71">ROUND(F241*H241,2)</f>
        <v>538.41999999999996</v>
      </c>
      <c r="J241" s="76">
        <v>2.1760104103196159E-4</v>
      </c>
    </row>
    <row r="242" spans="1:10" ht="51" x14ac:dyDescent="0.2">
      <c r="A242" s="58" t="s">
        <v>638</v>
      </c>
      <c r="B242" s="55" t="s">
        <v>407</v>
      </c>
      <c r="C242" s="58" t="s">
        <v>34</v>
      </c>
      <c r="D242" s="58" t="s">
        <v>408</v>
      </c>
      <c r="E242" s="54" t="s">
        <v>6</v>
      </c>
      <c r="F242" s="55">
        <v>71.22</v>
      </c>
      <c r="G242" s="56">
        <v>52.58</v>
      </c>
      <c r="H242" s="56">
        <f t="shared" si="70"/>
        <v>67.73</v>
      </c>
      <c r="I242" s="56">
        <f t="shared" si="71"/>
        <v>4823.7299999999996</v>
      </c>
      <c r="J242" s="76">
        <v>1.9494979192026748E-3</v>
      </c>
    </row>
    <row r="243" spans="1:10" x14ac:dyDescent="0.2">
      <c r="A243" s="58" t="s">
        <v>641</v>
      </c>
      <c r="B243" s="55" t="s">
        <v>618</v>
      </c>
      <c r="C243" s="58" t="s">
        <v>846</v>
      </c>
      <c r="D243" s="58" t="s">
        <v>619</v>
      </c>
      <c r="E243" s="54" t="s">
        <v>6</v>
      </c>
      <c r="F243" s="55">
        <v>71.22</v>
      </c>
      <c r="G243" s="56">
        <v>151</v>
      </c>
      <c r="H243" s="56">
        <f t="shared" si="70"/>
        <v>194.52</v>
      </c>
      <c r="I243" s="56">
        <f t="shared" si="71"/>
        <v>13853.71</v>
      </c>
      <c r="J243" s="76">
        <v>5.5989408234369022E-3</v>
      </c>
    </row>
    <row r="244" spans="1:10" x14ac:dyDescent="0.2">
      <c r="A244" s="59" t="s">
        <v>680</v>
      </c>
      <c r="B244" s="59"/>
      <c r="C244" s="59"/>
      <c r="D244" s="59" t="s">
        <v>17</v>
      </c>
      <c r="E244" s="59"/>
      <c r="F244" s="60"/>
      <c r="G244" s="59"/>
      <c r="H244" s="59"/>
      <c r="I244" s="74">
        <f>I245+I247+I256+I259</f>
        <v>72044.450000000012</v>
      </c>
      <c r="J244" s="75">
        <v>2.9116576874141202E-2</v>
      </c>
    </row>
    <row r="245" spans="1:10" x14ac:dyDescent="0.2">
      <c r="A245" s="59" t="s">
        <v>681</v>
      </c>
      <c r="B245" s="59"/>
      <c r="C245" s="59"/>
      <c r="D245" s="59" t="s">
        <v>107</v>
      </c>
      <c r="E245" s="59"/>
      <c r="F245" s="60"/>
      <c r="G245" s="59"/>
      <c r="H245" s="59"/>
      <c r="I245" s="74">
        <f>SUM(I246)</f>
        <v>13688.49</v>
      </c>
      <c r="J245" s="75">
        <v>5.5321675906459568E-3</v>
      </c>
    </row>
    <row r="246" spans="1:10" x14ac:dyDescent="0.2">
      <c r="A246" s="58" t="s">
        <v>682</v>
      </c>
      <c r="B246" s="55" t="s">
        <v>840</v>
      </c>
      <c r="C246" s="58" t="s">
        <v>846</v>
      </c>
      <c r="D246" s="58" t="s">
        <v>841</v>
      </c>
      <c r="E246" s="54" t="s">
        <v>6</v>
      </c>
      <c r="F246" s="55">
        <v>860.37</v>
      </c>
      <c r="G246" s="56">
        <v>12.35</v>
      </c>
      <c r="H246" s="56">
        <f t="shared" ref="H246" si="72">ROUND(G246*(1+$G$1),2)</f>
        <v>15.91</v>
      </c>
      <c r="I246" s="56">
        <f t="shared" ref="I246" si="73">ROUND(F246*H246,2)</f>
        <v>13688.49</v>
      </c>
      <c r="J246" s="76">
        <v>5.5321675906459568E-3</v>
      </c>
    </row>
    <row r="247" spans="1:10" x14ac:dyDescent="0.2">
      <c r="A247" s="59" t="s">
        <v>683</v>
      </c>
      <c r="B247" s="59"/>
      <c r="C247" s="59"/>
      <c r="D247" s="59" t="s">
        <v>631</v>
      </c>
      <c r="E247" s="59"/>
      <c r="F247" s="60"/>
      <c r="G247" s="59"/>
      <c r="H247" s="59"/>
      <c r="I247" s="74">
        <f>SUM(I248:I255)</f>
        <v>2220.48</v>
      </c>
      <c r="J247" s="75">
        <v>8.9740121019027917E-4</v>
      </c>
    </row>
    <row r="248" spans="1:10" x14ac:dyDescent="0.2">
      <c r="A248" s="58" t="s">
        <v>684</v>
      </c>
      <c r="B248" s="55" t="s">
        <v>723</v>
      </c>
      <c r="C248" s="58" t="s">
        <v>846</v>
      </c>
      <c r="D248" s="58" t="s">
        <v>724</v>
      </c>
      <c r="E248" s="54" t="s">
        <v>6</v>
      </c>
      <c r="F248" s="55">
        <v>0.39</v>
      </c>
      <c r="G248" s="56">
        <v>203.22</v>
      </c>
      <c r="H248" s="56">
        <f t="shared" ref="H248:H255" si="74">ROUND(G248*(1+$G$1),2)</f>
        <v>261.79000000000002</v>
      </c>
      <c r="I248" s="56">
        <f t="shared" ref="I248:I255" si="75">ROUND(F248*H248,2)</f>
        <v>102.1</v>
      </c>
      <c r="J248" s="76">
        <v>4.1263449146323094E-5</v>
      </c>
    </row>
    <row r="249" spans="1:10" ht="51" x14ac:dyDescent="0.2">
      <c r="A249" s="58" t="s">
        <v>685</v>
      </c>
      <c r="B249" s="55" t="s">
        <v>436</v>
      </c>
      <c r="C249" s="58" t="s">
        <v>34</v>
      </c>
      <c r="D249" s="58" t="s">
        <v>437</v>
      </c>
      <c r="E249" s="54" t="s">
        <v>6</v>
      </c>
      <c r="F249" s="55">
        <v>0.39</v>
      </c>
      <c r="G249" s="56">
        <v>6.68</v>
      </c>
      <c r="H249" s="56">
        <f t="shared" si="74"/>
        <v>8.61</v>
      </c>
      <c r="I249" s="56">
        <f t="shared" si="75"/>
        <v>3.36</v>
      </c>
      <c r="J249" s="76">
        <v>1.3579352510445209E-6</v>
      </c>
    </row>
    <row r="250" spans="1:10" ht="63.75" x14ac:dyDescent="0.2">
      <c r="A250" s="58" t="s">
        <v>686</v>
      </c>
      <c r="B250" s="55" t="s">
        <v>438</v>
      </c>
      <c r="C250" s="58" t="s">
        <v>34</v>
      </c>
      <c r="D250" s="58" t="s">
        <v>439</v>
      </c>
      <c r="E250" s="54" t="s">
        <v>6</v>
      </c>
      <c r="F250" s="55">
        <v>0.39</v>
      </c>
      <c r="G250" s="56">
        <v>38.83</v>
      </c>
      <c r="H250" s="56">
        <f t="shared" si="74"/>
        <v>50.02</v>
      </c>
      <c r="I250" s="56">
        <f t="shared" si="75"/>
        <v>19.510000000000002</v>
      </c>
      <c r="J250" s="76">
        <v>7.8849156987733933E-6</v>
      </c>
    </row>
    <row r="251" spans="1:10" ht="25.5" x14ac:dyDescent="0.2">
      <c r="A251" s="58" t="s">
        <v>687</v>
      </c>
      <c r="B251" s="55" t="s">
        <v>725</v>
      </c>
      <c r="C251" s="58" t="s">
        <v>846</v>
      </c>
      <c r="D251" s="58" t="s">
        <v>726</v>
      </c>
      <c r="E251" s="54" t="s">
        <v>38</v>
      </c>
      <c r="F251" s="55">
        <v>0.12</v>
      </c>
      <c r="G251" s="56">
        <v>74.400000000000006</v>
      </c>
      <c r="H251" s="56">
        <f t="shared" si="74"/>
        <v>95.84</v>
      </c>
      <c r="I251" s="56">
        <f t="shared" si="75"/>
        <v>11.5</v>
      </c>
      <c r="J251" s="76">
        <v>4.6476950556583309E-6</v>
      </c>
    </row>
    <row r="252" spans="1:10" x14ac:dyDescent="0.2">
      <c r="A252" s="58" t="s">
        <v>688</v>
      </c>
      <c r="B252" s="55" t="s">
        <v>727</v>
      </c>
      <c r="C252" s="58" t="s">
        <v>846</v>
      </c>
      <c r="D252" s="58" t="s">
        <v>728</v>
      </c>
      <c r="E252" s="54" t="s">
        <v>6</v>
      </c>
      <c r="F252" s="55">
        <v>0.39</v>
      </c>
      <c r="G252" s="56">
        <v>475.98</v>
      </c>
      <c r="H252" s="56">
        <f t="shared" si="74"/>
        <v>613.16</v>
      </c>
      <c r="I252" s="56">
        <f t="shared" si="75"/>
        <v>239.13</v>
      </c>
      <c r="J252" s="76">
        <v>9.6643766839963182E-5</v>
      </c>
    </row>
    <row r="253" spans="1:10" ht="16.899999999999999" customHeight="1" x14ac:dyDescent="0.2">
      <c r="A253" s="58" t="s">
        <v>689</v>
      </c>
      <c r="B253" s="55" t="s">
        <v>123</v>
      </c>
      <c r="C253" s="58" t="s">
        <v>846</v>
      </c>
      <c r="D253" s="58" t="s">
        <v>124</v>
      </c>
      <c r="E253" s="54" t="s">
        <v>6</v>
      </c>
      <c r="F253" s="55">
        <v>0.8</v>
      </c>
      <c r="G253" s="56">
        <v>840.19</v>
      </c>
      <c r="H253" s="56">
        <f t="shared" si="74"/>
        <v>1082.33</v>
      </c>
      <c r="I253" s="56">
        <f t="shared" si="75"/>
        <v>865.86</v>
      </c>
      <c r="J253" s="76">
        <v>3.4993506442541932E-4</v>
      </c>
    </row>
    <row r="254" spans="1:10" x14ac:dyDescent="0.2">
      <c r="A254" s="58" t="s">
        <v>690</v>
      </c>
      <c r="B254" s="55" t="s">
        <v>854</v>
      </c>
      <c r="C254" s="58" t="s">
        <v>846</v>
      </c>
      <c r="D254" s="81" t="s">
        <v>855</v>
      </c>
      <c r="E254" s="54" t="s">
        <v>15</v>
      </c>
      <c r="F254" s="55">
        <v>1</v>
      </c>
      <c r="G254" s="56">
        <v>697.82</v>
      </c>
      <c r="H254" s="56">
        <f t="shared" si="74"/>
        <v>898.93</v>
      </c>
      <c r="I254" s="56">
        <f t="shared" si="75"/>
        <v>898.93</v>
      </c>
      <c r="J254" s="76">
        <v>3.633002188159081E-4</v>
      </c>
    </row>
    <row r="255" spans="1:10" ht="25.5" x14ac:dyDescent="0.2">
      <c r="A255" s="58" t="s">
        <v>691</v>
      </c>
      <c r="B255" s="55" t="s">
        <v>635</v>
      </c>
      <c r="C255" s="58" t="s">
        <v>846</v>
      </c>
      <c r="D255" s="58" t="s">
        <v>636</v>
      </c>
      <c r="E255" s="54" t="s">
        <v>15</v>
      </c>
      <c r="F255" s="55">
        <v>1</v>
      </c>
      <c r="G255" s="56">
        <v>62.17</v>
      </c>
      <c r="H255" s="56">
        <f t="shared" si="74"/>
        <v>80.09</v>
      </c>
      <c r="I255" s="56">
        <f t="shared" si="75"/>
        <v>80.09</v>
      </c>
      <c r="J255" s="76">
        <v>3.236816495718919E-5</v>
      </c>
    </row>
    <row r="256" spans="1:10" x14ac:dyDescent="0.2">
      <c r="A256" s="59" t="s">
        <v>692</v>
      </c>
      <c r="B256" s="59"/>
      <c r="C256" s="59"/>
      <c r="D256" s="59" t="s">
        <v>637</v>
      </c>
      <c r="E256" s="59"/>
      <c r="F256" s="60"/>
      <c r="G256" s="59"/>
      <c r="H256" s="59"/>
      <c r="I256" s="74">
        <f>SUM(I257:I258)</f>
        <v>18597.54</v>
      </c>
      <c r="J256" s="75">
        <v>7.5161473656876546E-3</v>
      </c>
    </row>
    <row r="257" spans="1:10" ht="14.1" customHeight="1" x14ac:dyDescent="0.2">
      <c r="A257" s="58" t="s">
        <v>729</v>
      </c>
      <c r="B257" s="55" t="s">
        <v>639</v>
      </c>
      <c r="C257" s="58" t="s">
        <v>846</v>
      </c>
      <c r="D257" s="58" t="s">
        <v>640</v>
      </c>
      <c r="E257" s="54" t="s">
        <v>15</v>
      </c>
      <c r="F257" s="55">
        <v>60</v>
      </c>
      <c r="G257" s="56">
        <v>66.290000000000006</v>
      </c>
      <c r="H257" s="56">
        <f t="shared" ref="H257:H258" si="76">ROUND(G257*(1+$G$1),2)</f>
        <v>85.39</v>
      </c>
      <c r="I257" s="56">
        <f t="shared" ref="I257:I258" si="77">ROUND(F257*H257,2)</f>
        <v>5123.3999999999996</v>
      </c>
      <c r="J257" s="76">
        <v>2.0706087694052078E-3</v>
      </c>
    </row>
    <row r="258" spans="1:10" ht="14.1" customHeight="1" x14ac:dyDescent="0.2">
      <c r="A258" s="58" t="s">
        <v>693</v>
      </c>
      <c r="B258" s="55" t="s">
        <v>642</v>
      </c>
      <c r="C258" s="58" t="s">
        <v>95</v>
      </c>
      <c r="D258" s="58" t="s">
        <v>643</v>
      </c>
      <c r="E258" s="54" t="s">
        <v>6</v>
      </c>
      <c r="F258" s="55">
        <v>59.52</v>
      </c>
      <c r="G258" s="56">
        <v>175.73</v>
      </c>
      <c r="H258" s="56">
        <f t="shared" si="76"/>
        <v>226.38</v>
      </c>
      <c r="I258" s="56">
        <f t="shared" si="77"/>
        <v>13474.14</v>
      </c>
      <c r="J258" s="76">
        <v>5.4455385962824468E-3</v>
      </c>
    </row>
    <row r="259" spans="1:10" ht="14.25" customHeight="1" x14ac:dyDescent="0.2">
      <c r="A259" s="59" t="s">
        <v>694</v>
      </c>
      <c r="B259" s="59"/>
      <c r="C259" s="59"/>
      <c r="D259" s="59" t="s">
        <v>695</v>
      </c>
      <c r="E259" s="59"/>
      <c r="F259" s="60"/>
      <c r="G259" s="59"/>
      <c r="H259" s="59"/>
      <c r="I259" s="74">
        <f>SUM(I260)</f>
        <v>37537.94</v>
      </c>
      <c r="J259" s="75">
        <v>1.5170860707617312E-2</v>
      </c>
    </row>
    <row r="260" spans="1:10" x14ac:dyDescent="0.2">
      <c r="A260" s="58" t="s">
        <v>696</v>
      </c>
      <c r="B260" s="55" t="s">
        <v>697</v>
      </c>
      <c r="C260" s="58" t="s">
        <v>846</v>
      </c>
      <c r="D260" s="58" t="s">
        <v>698</v>
      </c>
      <c r="E260" s="54" t="s">
        <v>6</v>
      </c>
      <c r="F260" s="55">
        <v>21.02</v>
      </c>
      <c r="G260" s="56">
        <v>1386.29</v>
      </c>
      <c r="H260" s="56">
        <f t="shared" ref="H260" si="78">ROUND(G260*(1+$G$1),2)</f>
        <v>1785.82</v>
      </c>
      <c r="I260" s="56">
        <f t="shared" ref="I260" si="79">ROUND(F260*H260,2)</f>
        <v>37537.94</v>
      </c>
      <c r="J260" s="76">
        <v>1.5170860707617312E-2</v>
      </c>
    </row>
    <row r="261" spans="1:10" ht="14.25" customHeight="1" x14ac:dyDescent="0.2">
      <c r="A261" s="79"/>
      <c r="B261" s="79"/>
      <c r="C261" s="79"/>
      <c r="D261" s="79"/>
      <c r="E261" s="79"/>
      <c r="F261" s="79"/>
      <c r="G261" s="79"/>
      <c r="H261" s="79"/>
      <c r="I261" s="79"/>
      <c r="J261" s="79"/>
    </row>
    <row r="262" spans="1:10" ht="13.9" customHeight="1" x14ac:dyDescent="0.2">
      <c r="A262" s="108"/>
      <c r="B262" s="108"/>
      <c r="C262" s="108"/>
      <c r="D262" s="77"/>
      <c r="E262" s="78"/>
      <c r="F262" s="101" t="s">
        <v>845</v>
      </c>
      <c r="G262" s="101"/>
      <c r="H262" s="110">
        <f>I9+I17+I27+I34+I49+I58+I63+I78+I97+I136+I187+I191+I196+I202+I214+I224+I233+I244</f>
        <v>2472443.9300000002</v>
      </c>
      <c r="I262" s="110"/>
    </row>
    <row r="263" spans="1:10" x14ac:dyDescent="0.2">
      <c r="A263" s="79"/>
      <c r="B263" s="79"/>
      <c r="C263" s="79"/>
      <c r="D263" s="79"/>
      <c r="E263" s="79"/>
      <c r="F263" s="79"/>
      <c r="G263" s="79"/>
      <c r="H263" s="109"/>
      <c r="I263" s="108"/>
      <c r="J263" s="108"/>
    </row>
    <row r="264" spans="1:10" ht="88.5" customHeight="1" x14ac:dyDescent="0.2">
      <c r="A264" s="102" t="s">
        <v>860</v>
      </c>
      <c r="B264" s="102"/>
      <c r="C264" s="102"/>
      <c r="D264" s="102"/>
      <c r="E264" s="102"/>
      <c r="F264" s="102"/>
      <c r="G264" s="102"/>
      <c r="H264" s="102"/>
      <c r="I264" s="102"/>
      <c r="J264" s="102"/>
    </row>
    <row r="265" spans="1:10" x14ac:dyDescent="0.2">
      <c r="A265"/>
      <c r="B265"/>
      <c r="C265"/>
      <c r="D265"/>
      <c r="E265"/>
      <c r="F265"/>
      <c r="G265"/>
      <c r="H265"/>
      <c r="I265"/>
      <c r="J265"/>
    </row>
    <row r="266" spans="1:10" x14ac:dyDescent="0.2">
      <c r="A266"/>
      <c r="B266"/>
      <c r="C266"/>
      <c r="D266"/>
      <c r="E266"/>
      <c r="F266"/>
      <c r="G266"/>
      <c r="H266"/>
      <c r="I266"/>
      <c r="J266"/>
    </row>
    <row r="267" spans="1:10" x14ac:dyDescent="0.2">
      <c r="A267"/>
      <c r="B267"/>
      <c r="C267"/>
      <c r="D267"/>
      <c r="E267"/>
      <c r="F267"/>
      <c r="G267"/>
      <c r="H267"/>
      <c r="I267"/>
      <c r="J267"/>
    </row>
    <row r="268" spans="1:10" x14ac:dyDescent="0.2">
      <c r="A268"/>
      <c r="B268"/>
      <c r="C268"/>
      <c r="D268"/>
      <c r="E268"/>
      <c r="F268"/>
      <c r="G268"/>
      <c r="H268"/>
      <c r="I268"/>
      <c r="J268"/>
    </row>
    <row r="269" spans="1:10" x14ac:dyDescent="0.2">
      <c r="A269"/>
      <c r="B269"/>
      <c r="C269"/>
      <c r="D269"/>
      <c r="E269"/>
      <c r="F269"/>
      <c r="G269"/>
      <c r="H269"/>
      <c r="I269"/>
      <c r="J269"/>
    </row>
    <row r="270" spans="1:10" x14ac:dyDescent="0.2">
      <c r="A270"/>
      <c r="B270"/>
      <c r="C270"/>
      <c r="D270"/>
      <c r="E270"/>
      <c r="F270"/>
      <c r="G270"/>
      <c r="H270"/>
      <c r="I270"/>
      <c r="J270"/>
    </row>
    <row r="271" spans="1:10" x14ac:dyDescent="0.2">
      <c r="A271"/>
      <c r="B271"/>
      <c r="C271"/>
      <c r="D271"/>
      <c r="E271"/>
      <c r="F271"/>
      <c r="G271"/>
      <c r="H271"/>
      <c r="I271"/>
      <c r="J271"/>
    </row>
    <row r="272" spans="1:10" x14ac:dyDescent="0.2">
      <c r="A272"/>
      <c r="B272"/>
      <c r="C272"/>
      <c r="D272"/>
      <c r="E272"/>
      <c r="F272"/>
      <c r="G272"/>
      <c r="H272"/>
      <c r="I272"/>
      <c r="J272"/>
    </row>
    <row r="273" spans="1:10" x14ac:dyDescent="0.2">
      <c r="A273"/>
      <c r="B273"/>
      <c r="C273"/>
      <c r="D273"/>
      <c r="E273"/>
      <c r="F273"/>
      <c r="G273"/>
      <c r="H273"/>
      <c r="I273"/>
      <c r="J273"/>
    </row>
    <row r="274" spans="1:10" x14ac:dyDescent="0.2">
      <c r="A274"/>
      <c r="B274"/>
      <c r="C274"/>
      <c r="D274"/>
      <c r="E274"/>
      <c r="F274"/>
      <c r="G274"/>
      <c r="H274"/>
      <c r="I274"/>
      <c r="J274"/>
    </row>
    <row r="275" spans="1:10" x14ac:dyDescent="0.2">
      <c r="A275"/>
      <c r="B275"/>
      <c r="C275"/>
      <c r="D275"/>
      <c r="E275"/>
      <c r="F275"/>
      <c r="G275"/>
      <c r="H275"/>
      <c r="I275"/>
      <c r="J275"/>
    </row>
    <row r="276" spans="1:10" x14ac:dyDescent="0.2">
      <c r="A276"/>
      <c r="B276"/>
      <c r="C276"/>
      <c r="D276"/>
      <c r="E276"/>
      <c r="F276"/>
      <c r="G276"/>
      <c r="H276"/>
      <c r="I276"/>
      <c r="J276"/>
    </row>
    <row r="277" spans="1:10" x14ac:dyDescent="0.2">
      <c r="A277"/>
      <c r="B277"/>
      <c r="C277"/>
      <c r="D277"/>
      <c r="E277"/>
      <c r="F277"/>
      <c r="G277"/>
      <c r="H277"/>
      <c r="I277"/>
      <c r="J277"/>
    </row>
    <row r="278" spans="1:10" x14ac:dyDescent="0.2">
      <c r="A278"/>
      <c r="B278"/>
      <c r="C278"/>
      <c r="D278"/>
      <c r="E278"/>
      <c r="F278"/>
      <c r="G278"/>
      <c r="H278"/>
      <c r="I278"/>
      <c r="J278"/>
    </row>
    <row r="279" spans="1:10" x14ac:dyDescent="0.2">
      <c r="A279"/>
      <c r="B279"/>
      <c r="C279"/>
      <c r="D279"/>
      <c r="E279"/>
      <c r="F279"/>
      <c r="G279"/>
      <c r="H279"/>
      <c r="I279"/>
      <c r="J279"/>
    </row>
    <row r="280" spans="1:10" x14ac:dyDescent="0.2">
      <c r="A280"/>
      <c r="B280"/>
      <c r="C280"/>
      <c r="D280"/>
      <c r="E280"/>
      <c r="F280"/>
      <c r="G280"/>
      <c r="H280"/>
      <c r="I280"/>
      <c r="J280"/>
    </row>
    <row r="281" spans="1:10" x14ac:dyDescent="0.2">
      <c r="A281"/>
      <c r="B281"/>
      <c r="C281"/>
      <c r="D281"/>
      <c r="E281"/>
      <c r="F281"/>
      <c r="G281"/>
      <c r="H281"/>
      <c r="I281"/>
      <c r="J281"/>
    </row>
    <row r="282" spans="1:10" x14ac:dyDescent="0.2">
      <c r="A282"/>
      <c r="B282"/>
      <c r="C282"/>
      <c r="D282"/>
      <c r="E282"/>
      <c r="F282"/>
      <c r="G282"/>
      <c r="H282"/>
      <c r="I282"/>
      <c r="J282"/>
    </row>
    <row r="283" spans="1:10" x14ac:dyDescent="0.2">
      <c r="A283"/>
      <c r="B283"/>
      <c r="C283"/>
      <c r="D283"/>
      <c r="E283"/>
      <c r="F283"/>
      <c r="G283"/>
      <c r="H283"/>
      <c r="I283"/>
      <c r="J283"/>
    </row>
    <row r="284" spans="1:10" x14ac:dyDescent="0.2">
      <c r="A284"/>
      <c r="B284"/>
      <c r="C284"/>
      <c r="D284"/>
      <c r="E284"/>
      <c r="F284"/>
      <c r="G284"/>
      <c r="H284"/>
      <c r="I284"/>
      <c r="J284"/>
    </row>
    <row r="285" spans="1:10" x14ac:dyDescent="0.2">
      <c r="A285"/>
      <c r="B285"/>
      <c r="C285"/>
      <c r="D285"/>
      <c r="E285"/>
      <c r="F285"/>
      <c r="G285"/>
      <c r="H285"/>
      <c r="I285"/>
      <c r="J285"/>
    </row>
    <row r="286" spans="1:10" x14ac:dyDescent="0.2">
      <c r="A286"/>
      <c r="B286"/>
      <c r="C286"/>
      <c r="D286"/>
      <c r="E286"/>
      <c r="F286"/>
      <c r="G286"/>
      <c r="H286"/>
      <c r="I286"/>
      <c r="J286"/>
    </row>
    <row r="287" spans="1:10" x14ac:dyDescent="0.2">
      <c r="A287"/>
      <c r="B287"/>
      <c r="C287"/>
      <c r="D287"/>
      <c r="E287"/>
      <c r="F287"/>
      <c r="G287"/>
      <c r="H287"/>
      <c r="I287"/>
      <c r="J287"/>
    </row>
    <row r="288" spans="1:10" x14ac:dyDescent="0.2">
      <c r="A288"/>
      <c r="B288"/>
      <c r="C288"/>
      <c r="D288"/>
      <c r="E288"/>
      <c r="F288"/>
      <c r="G288"/>
      <c r="H288"/>
      <c r="I288"/>
      <c r="J288"/>
    </row>
    <row r="289" spans="1:10" x14ac:dyDescent="0.2">
      <c r="A289"/>
      <c r="B289"/>
      <c r="C289"/>
      <c r="D289"/>
      <c r="E289"/>
      <c r="F289"/>
      <c r="G289"/>
      <c r="H289"/>
      <c r="I289"/>
      <c r="J289"/>
    </row>
    <row r="290" spans="1:10" x14ac:dyDescent="0.2">
      <c r="A290"/>
      <c r="B290"/>
      <c r="C290"/>
      <c r="D290"/>
      <c r="E290"/>
      <c r="F290"/>
      <c r="G290"/>
      <c r="H290"/>
      <c r="I290"/>
      <c r="J290"/>
    </row>
    <row r="291" spans="1:10" x14ac:dyDescent="0.2">
      <c r="A291"/>
      <c r="B291"/>
      <c r="C291"/>
      <c r="D291"/>
      <c r="E291"/>
      <c r="F291"/>
      <c r="G291"/>
      <c r="H291"/>
      <c r="I291"/>
      <c r="J291"/>
    </row>
    <row r="292" spans="1:10" x14ac:dyDescent="0.2">
      <c r="A292"/>
      <c r="B292"/>
      <c r="C292"/>
      <c r="D292"/>
      <c r="E292"/>
      <c r="F292"/>
      <c r="G292"/>
      <c r="H292"/>
      <c r="I292"/>
      <c r="J292"/>
    </row>
    <row r="293" spans="1:10" x14ac:dyDescent="0.2">
      <c r="A293"/>
      <c r="B293"/>
      <c r="C293"/>
      <c r="D293"/>
      <c r="E293"/>
      <c r="F293"/>
      <c r="G293"/>
      <c r="H293"/>
      <c r="I293"/>
      <c r="J293"/>
    </row>
  </sheetData>
  <mergeCells count="10">
    <mergeCell ref="F262:G262"/>
    <mergeCell ref="A264:J264"/>
    <mergeCell ref="I1:J1"/>
    <mergeCell ref="I2:J6"/>
    <mergeCell ref="E2:F2"/>
    <mergeCell ref="G2:H2"/>
    <mergeCell ref="A7:I7"/>
    <mergeCell ref="A262:C262"/>
    <mergeCell ref="H263:J263"/>
    <mergeCell ref="H262:I262"/>
  </mergeCells>
  <pageMargins left="0.9055118110236221" right="0.51181102362204722" top="0.39370078740157483" bottom="0.39370078740157483" header="0.51181102362204722" footer="0.51181102362204722"/>
  <pageSetup paperSize="9" scale="70" fitToHeight="0" orientation="landscape" r:id="rId1"/>
  <headerFooter>
    <oddHeader xml:space="preserve">&amp;L </oddHeader>
    <oddFooter>&amp;L &amp;C&amp;A &amp;R&amp;P de &amp;N</oddFooter>
  </headerFooter>
  <rowBreaks count="1" manualBreakCount="1">
    <brk id="238" max="9"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61"/>
  <sheetViews>
    <sheetView view="pageBreakPreview" zoomScale="90" zoomScaleNormal="100" zoomScaleSheetLayoutView="90" workbookViewId="0">
      <selection activeCell="D168" sqref="D168"/>
    </sheetView>
  </sheetViews>
  <sheetFormatPr defaultColWidth="9" defaultRowHeight="14.25" x14ac:dyDescent="0.2"/>
  <cols>
    <col min="1" max="1" width="8.75" style="21" customWidth="1"/>
    <col min="2" max="2" width="8.75" style="10" bestFit="1" customWidth="1"/>
    <col min="3" max="3" width="12" style="10" bestFit="1" customWidth="1"/>
    <col min="4" max="4" width="60" style="21" bestFit="1" customWidth="1"/>
    <col min="5" max="5" width="7.625" style="21" bestFit="1" customWidth="1"/>
    <col min="6" max="6" width="11.125" style="15" customWidth="1"/>
    <col min="7" max="7" width="36.625" style="25" bestFit="1" customWidth="1"/>
    <col min="8" max="8" width="5.75" style="21" bestFit="1" customWidth="1"/>
    <col min="9" max="9" width="6.75" style="21" bestFit="1" customWidth="1"/>
    <col min="10" max="10" width="7.625" style="21" bestFit="1" customWidth="1"/>
    <col min="11" max="16384" width="9" style="21"/>
  </cols>
  <sheetData>
    <row r="1" spans="1:10" ht="15.75" x14ac:dyDescent="0.2">
      <c r="A1" s="13" t="str">
        <f>'Orçamento Sintético'!A1</f>
        <v>Prop: PREFEITURA MUNICIPAL DE SANTA GERTRUDES</v>
      </c>
      <c r="B1" s="20"/>
      <c r="C1" s="20"/>
      <c r="D1" s="9"/>
      <c r="E1" s="12"/>
      <c r="F1" s="14"/>
      <c r="G1" s="22"/>
    </row>
    <row r="2" spans="1:10" ht="15.75" x14ac:dyDescent="0.2">
      <c r="A2" s="13" t="str">
        <f>'Orçamento Sintético'!A2</f>
        <v>Obra: VELÓRIO MUNICIPAL</v>
      </c>
      <c r="B2" s="11"/>
      <c r="C2" s="11"/>
      <c r="D2" s="19"/>
      <c r="E2" s="105"/>
      <c r="F2" s="105"/>
      <c r="G2" s="23"/>
    </row>
    <row r="3" spans="1:10" ht="15.75" x14ac:dyDescent="0.2">
      <c r="A3" s="1"/>
      <c r="B3" s="11"/>
      <c r="C3" s="11"/>
      <c r="D3" s="19"/>
      <c r="E3" s="19"/>
      <c r="F3" s="17"/>
      <c r="G3" s="24"/>
    </row>
    <row r="4" spans="1:10" ht="15.75" x14ac:dyDescent="0.2">
      <c r="A4" s="1"/>
      <c r="B4" s="11"/>
      <c r="C4" s="11"/>
      <c r="D4" s="19"/>
      <c r="E4" s="19"/>
      <c r="F4" s="26"/>
      <c r="G4" s="24"/>
    </row>
    <row r="5" spans="1:10" ht="15.75" x14ac:dyDescent="0.2">
      <c r="A5" s="1"/>
      <c r="B5" s="11"/>
      <c r="C5" s="11"/>
      <c r="D5" s="19"/>
      <c r="E5" s="19"/>
      <c r="F5" s="26"/>
      <c r="G5" s="24"/>
    </row>
    <row r="6" spans="1:10" x14ac:dyDescent="0.2">
      <c r="A6" s="8"/>
      <c r="B6" s="11"/>
      <c r="C6" s="11"/>
      <c r="D6" s="19"/>
      <c r="E6" s="19"/>
      <c r="F6" s="17"/>
      <c r="G6" s="23"/>
    </row>
    <row r="7" spans="1:10" x14ac:dyDescent="0.2">
      <c r="A7" s="106" t="s">
        <v>56</v>
      </c>
      <c r="B7" s="107"/>
      <c r="C7" s="107"/>
      <c r="D7" s="107"/>
      <c r="E7" s="107"/>
      <c r="F7" s="107"/>
      <c r="G7" s="107"/>
    </row>
    <row r="8" spans="1:10" ht="15" x14ac:dyDescent="0.2">
      <c r="A8" s="62" t="s">
        <v>0</v>
      </c>
      <c r="B8" s="57" t="s">
        <v>29</v>
      </c>
      <c r="C8" s="62" t="s">
        <v>30</v>
      </c>
      <c r="D8" s="62" t="s">
        <v>1</v>
      </c>
      <c r="E8" s="61" t="s">
        <v>2</v>
      </c>
      <c r="F8" s="66" t="s">
        <v>3</v>
      </c>
      <c r="G8" s="65" t="s">
        <v>31</v>
      </c>
      <c r="I8" s="57" t="s">
        <v>3</v>
      </c>
    </row>
    <row r="9" spans="1:10" x14ac:dyDescent="0.2">
      <c r="A9" s="59" t="s">
        <v>4</v>
      </c>
      <c r="B9" s="59"/>
      <c r="C9" s="59"/>
      <c r="D9" s="59" t="s">
        <v>46</v>
      </c>
      <c r="E9" s="59"/>
      <c r="F9" s="68"/>
      <c r="G9" s="64"/>
      <c r="I9" s="60"/>
    </row>
    <row r="10" spans="1:10" x14ac:dyDescent="0.2">
      <c r="A10" s="59" t="s">
        <v>5</v>
      </c>
      <c r="B10" s="59"/>
      <c r="C10" s="59"/>
      <c r="D10" s="59" t="s">
        <v>36</v>
      </c>
      <c r="E10" s="59"/>
      <c r="F10" s="68"/>
      <c r="G10" s="64"/>
      <c r="I10" s="60"/>
    </row>
    <row r="11" spans="1:10" ht="25.5" x14ac:dyDescent="0.2">
      <c r="A11" s="58" t="s">
        <v>37</v>
      </c>
      <c r="B11" s="55" t="s">
        <v>281</v>
      </c>
      <c r="C11" s="58" t="s">
        <v>34</v>
      </c>
      <c r="D11" s="58" t="s">
        <v>282</v>
      </c>
      <c r="E11" s="54" t="s">
        <v>6</v>
      </c>
      <c r="F11" s="53">
        <v>6</v>
      </c>
      <c r="G11" s="63" t="s">
        <v>440</v>
      </c>
      <c r="I11" s="55">
        <v>6</v>
      </c>
      <c r="J11" s="15">
        <f t="shared" ref="J11:J75" si="0">I11-F11</f>
        <v>0</v>
      </c>
    </row>
    <row r="12" spans="1:10" ht="25.5" x14ac:dyDescent="0.2">
      <c r="A12" s="58" t="s">
        <v>96</v>
      </c>
      <c r="B12" s="55" t="s">
        <v>99</v>
      </c>
      <c r="C12" s="58" t="s">
        <v>34</v>
      </c>
      <c r="D12" s="58" t="s">
        <v>100</v>
      </c>
      <c r="E12" s="54" t="s">
        <v>6</v>
      </c>
      <c r="F12" s="69">
        <f>((1.5+20+1.5)+(1.5+20+1.5))*1.8</f>
        <v>82.8</v>
      </c>
      <c r="G12" s="70" t="s">
        <v>655</v>
      </c>
      <c r="I12" s="55">
        <v>82.8</v>
      </c>
      <c r="J12" s="15">
        <f t="shared" si="0"/>
        <v>0</v>
      </c>
    </row>
    <row r="13" spans="1:10" ht="51" x14ac:dyDescent="0.2">
      <c r="A13" s="58" t="s">
        <v>97</v>
      </c>
      <c r="B13" s="55" t="s">
        <v>283</v>
      </c>
      <c r="C13" s="58" t="s">
        <v>34</v>
      </c>
      <c r="D13" s="58" t="s">
        <v>284</v>
      </c>
      <c r="E13" s="54" t="s">
        <v>285</v>
      </c>
      <c r="F13" s="53">
        <v>5</v>
      </c>
      <c r="G13" s="53" t="s">
        <v>805</v>
      </c>
      <c r="I13" s="55">
        <v>5</v>
      </c>
      <c r="J13" s="15">
        <f t="shared" si="0"/>
        <v>0</v>
      </c>
    </row>
    <row r="14" spans="1:10" ht="26.65" customHeight="1" x14ac:dyDescent="0.2">
      <c r="A14" s="58" t="s">
        <v>98</v>
      </c>
      <c r="B14" s="55" t="s">
        <v>286</v>
      </c>
      <c r="C14" s="58" t="s">
        <v>34</v>
      </c>
      <c r="D14" s="58" t="s">
        <v>287</v>
      </c>
      <c r="E14" s="54" t="s">
        <v>16</v>
      </c>
      <c r="F14" s="53">
        <f>'[4]Vigas Baldrames'!$F$53</f>
        <v>354.02</v>
      </c>
      <c r="G14" s="53" t="s">
        <v>644</v>
      </c>
      <c r="I14" s="55">
        <v>354.02</v>
      </c>
      <c r="J14" s="15">
        <f t="shared" si="0"/>
        <v>0</v>
      </c>
    </row>
    <row r="15" spans="1:10" x14ac:dyDescent="0.2">
      <c r="A15" s="59" t="s">
        <v>101</v>
      </c>
      <c r="B15" s="59"/>
      <c r="C15" s="59"/>
      <c r="D15" s="59" t="s">
        <v>102</v>
      </c>
      <c r="E15" s="59"/>
      <c r="F15" s="68"/>
      <c r="G15" s="64"/>
      <c r="I15" s="60"/>
      <c r="J15" s="15">
        <f t="shared" si="0"/>
        <v>0</v>
      </c>
    </row>
    <row r="16" spans="1:10" x14ac:dyDescent="0.2">
      <c r="A16" s="58" t="s">
        <v>103</v>
      </c>
      <c r="B16" s="55" t="s">
        <v>104</v>
      </c>
      <c r="C16" s="58" t="s">
        <v>493</v>
      </c>
      <c r="D16" s="58" t="s">
        <v>105</v>
      </c>
      <c r="E16" s="54" t="s">
        <v>15</v>
      </c>
      <c r="F16" s="63">
        <v>5</v>
      </c>
      <c r="G16" s="71" t="s">
        <v>441</v>
      </c>
      <c r="I16" s="55">
        <v>5</v>
      </c>
      <c r="J16" s="15">
        <f t="shared" si="0"/>
        <v>0</v>
      </c>
    </row>
    <row r="17" spans="1:10" x14ac:dyDescent="0.2">
      <c r="A17" s="59" t="s">
        <v>7</v>
      </c>
      <c r="B17" s="59"/>
      <c r="C17" s="59"/>
      <c r="D17" s="59" t="s">
        <v>230</v>
      </c>
      <c r="E17" s="59"/>
      <c r="F17" s="68"/>
      <c r="G17" s="64"/>
      <c r="I17" s="60"/>
      <c r="J17" s="15">
        <f t="shared" si="0"/>
        <v>0</v>
      </c>
    </row>
    <row r="18" spans="1:10" x14ac:dyDescent="0.2">
      <c r="A18" s="59" t="s">
        <v>8</v>
      </c>
      <c r="B18" s="59"/>
      <c r="C18" s="59"/>
      <c r="D18" s="59" t="s">
        <v>288</v>
      </c>
      <c r="E18" s="59"/>
      <c r="F18" s="68"/>
      <c r="G18" s="64"/>
      <c r="I18" s="60"/>
      <c r="J18" s="15">
        <f t="shared" si="0"/>
        <v>0</v>
      </c>
    </row>
    <row r="19" spans="1:10" ht="38.25" x14ac:dyDescent="0.2">
      <c r="A19" s="58" t="s">
        <v>658</v>
      </c>
      <c r="B19" s="55" t="s">
        <v>289</v>
      </c>
      <c r="C19" s="58" t="s">
        <v>493</v>
      </c>
      <c r="D19" s="58" t="s">
        <v>290</v>
      </c>
      <c r="E19" s="54" t="s">
        <v>38</v>
      </c>
      <c r="F19" s="53">
        <f>(80.75*4.5*0.15)</f>
        <v>54.506250000000001</v>
      </c>
      <c r="G19" s="53" t="s">
        <v>646</v>
      </c>
      <c r="I19" s="55">
        <v>54.51</v>
      </c>
      <c r="J19" s="15">
        <f t="shared" si="0"/>
        <v>3.7499999999965894E-3</v>
      </c>
    </row>
    <row r="20" spans="1:10" x14ac:dyDescent="0.2">
      <c r="A20" s="58" t="s">
        <v>659</v>
      </c>
      <c r="B20" s="55" t="s">
        <v>291</v>
      </c>
      <c r="C20" s="58" t="s">
        <v>493</v>
      </c>
      <c r="D20" s="58" t="s">
        <v>292</v>
      </c>
      <c r="E20" s="54" t="s">
        <v>15</v>
      </c>
      <c r="F20" s="53">
        <v>2</v>
      </c>
      <c r="G20" s="53" t="s">
        <v>645</v>
      </c>
      <c r="I20" s="55">
        <v>2</v>
      </c>
      <c r="J20" s="15">
        <f t="shared" si="0"/>
        <v>0</v>
      </c>
    </row>
    <row r="21" spans="1:10" x14ac:dyDescent="0.2">
      <c r="A21" s="58" t="s">
        <v>660</v>
      </c>
      <c r="B21" s="55" t="s">
        <v>293</v>
      </c>
      <c r="C21" s="58" t="s">
        <v>493</v>
      </c>
      <c r="D21" s="58" t="s">
        <v>294</v>
      </c>
      <c r="E21" s="54" t="s">
        <v>6</v>
      </c>
      <c r="F21" s="53">
        <f>7.45*18.4</f>
        <v>137.07999999999998</v>
      </c>
      <c r="G21" s="53" t="s">
        <v>647</v>
      </c>
      <c r="I21" s="55">
        <v>137.08000000000001</v>
      </c>
      <c r="J21" s="15">
        <f t="shared" si="0"/>
        <v>0</v>
      </c>
    </row>
    <row r="22" spans="1:10" x14ac:dyDescent="0.2">
      <c r="A22" s="58" t="s">
        <v>661</v>
      </c>
      <c r="B22" s="55" t="s">
        <v>231</v>
      </c>
      <c r="C22" s="58" t="s">
        <v>493</v>
      </c>
      <c r="D22" s="58" t="s">
        <v>232</v>
      </c>
      <c r="E22" s="54" t="s">
        <v>6</v>
      </c>
      <c r="F22" s="53">
        <f>F21</f>
        <v>137.07999999999998</v>
      </c>
      <c r="G22" s="53" t="str">
        <f>G21</f>
        <v>7,45m de alrgura*18,4m de comprimento</v>
      </c>
      <c r="I22" s="55">
        <v>137.08000000000001</v>
      </c>
      <c r="J22" s="15">
        <f t="shared" si="0"/>
        <v>0</v>
      </c>
    </row>
    <row r="23" spans="1:10" ht="25.5" x14ac:dyDescent="0.2">
      <c r="A23" s="58" t="s">
        <v>662</v>
      </c>
      <c r="B23" s="55" t="s">
        <v>295</v>
      </c>
      <c r="C23" s="58" t="s">
        <v>493</v>
      </c>
      <c r="D23" s="58" t="s">
        <v>296</v>
      </c>
      <c r="E23" s="54" t="s">
        <v>6</v>
      </c>
      <c r="F23" s="53">
        <f>912.72*0.7</f>
        <v>638.904</v>
      </c>
      <c r="G23" s="53" t="s">
        <v>649</v>
      </c>
      <c r="I23" s="55">
        <v>638.9</v>
      </c>
      <c r="J23" s="15">
        <f t="shared" si="0"/>
        <v>-4.0000000000190994E-3</v>
      </c>
    </row>
    <row r="24" spans="1:10" x14ac:dyDescent="0.2">
      <c r="A24" s="59" t="s">
        <v>40</v>
      </c>
      <c r="B24" s="59"/>
      <c r="C24" s="59"/>
      <c r="D24" s="59" t="s">
        <v>233</v>
      </c>
      <c r="E24" s="59"/>
      <c r="F24" s="68"/>
      <c r="G24" s="68"/>
      <c r="I24" s="60"/>
      <c r="J24" s="15">
        <f t="shared" si="0"/>
        <v>0</v>
      </c>
    </row>
    <row r="25" spans="1:10" ht="76.5" x14ac:dyDescent="0.2">
      <c r="A25" s="58" t="s">
        <v>41</v>
      </c>
      <c r="B25" s="55" t="s">
        <v>297</v>
      </c>
      <c r="C25" s="58" t="s">
        <v>34</v>
      </c>
      <c r="D25" s="58" t="s">
        <v>298</v>
      </c>
      <c r="E25" s="54" t="s">
        <v>38</v>
      </c>
      <c r="F25" s="53">
        <f>(F19+(F21*0.05)+(F22*0.05)+(F23*0.1))*1.3</f>
        <v>171.73604499999999</v>
      </c>
      <c r="G25" s="53" t="s">
        <v>648</v>
      </c>
      <c r="I25" s="55">
        <v>171.74</v>
      </c>
      <c r="J25" s="15">
        <f t="shared" si="0"/>
        <v>3.9550000000190266E-3</v>
      </c>
    </row>
    <row r="26" spans="1:10" ht="25.5" x14ac:dyDescent="0.2">
      <c r="A26" s="58" t="s">
        <v>299</v>
      </c>
      <c r="B26" s="55" t="s">
        <v>111</v>
      </c>
      <c r="C26" s="58" t="s">
        <v>34</v>
      </c>
      <c r="D26" s="58" t="s">
        <v>112</v>
      </c>
      <c r="E26" s="54" t="s">
        <v>113</v>
      </c>
      <c r="F26" s="53">
        <f>F25*7</f>
        <v>1202.1523149999998</v>
      </c>
      <c r="G26" s="53" t="s">
        <v>650</v>
      </c>
      <c r="I26" s="55">
        <v>1202.1500000000001</v>
      </c>
      <c r="J26" s="15">
        <f t="shared" si="0"/>
        <v>-2.3149999997258419E-3</v>
      </c>
    </row>
    <row r="27" spans="1:10" x14ac:dyDescent="0.2">
      <c r="A27" s="59" t="s">
        <v>9</v>
      </c>
      <c r="B27" s="59"/>
      <c r="C27" s="59"/>
      <c r="D27" s="59" t="s">
        <v>106</v>
      </c>
      <c r="E27" s="59"/>
      <c r="F27" s="68"/>
      <c r="G27" s="64"/>
      <c r="I27" s="60"/>
      <c r="J27" s="15">
        <f t="shared" si="0"/>
        <v>0</v>
      </c>
    </row>
    <row r="28" spans="1:10" x14ac:dyDescent="0.2">
      <c r="A28" s="59" t="s">
        <v>10</v>
      </c>
      <c r="B28" s="59"/>
      <c r="C28" s="59"/>
      <c r="D28" s="59" t="s">
        <v>107</v>
      </c>
      <c r="E28" s="59"/>
      <c r="F28" s="68"/>
      <c r="G28" s="64"/>
      <c r="I28" s="60"/>
      <c r="J28" s="15">
        <f t="shared" si="0"/>
        <v>0</v>
      </c>
    </row>
    <row r="29" spans="1:10" ht="38.25" x14ac:dyDescent="0.2">
      <c r="A29" s="58" t="s">
        <v>58</v>
      </c>
      <c r="B29" s="55" t="s">
        <v>300</v>
      </c>
      <c r="C29" s="58" t="s">
        <v>34</v>
      </c>
      <c r="D29" s="58" t="s">
        <v>301</v>
      </c>
      <c r="E29" s="54" t="s">
        <v>6</v>
      </c>
      <c r="F29" s="53">
        <f>912.72*0.3</f>
        <v>273.81599999999997</v>
      </c>
      <c r="G29" s="53" t="s">
        <v>651</v>
      </c>
      <c r="I29" s="55">
        <v>273.82</v>
      </c>
      <c r="J29" s="15">
        <f t="shared" si="0"/>
        <v>4.0000000000190994E-3</v>
      </c>
    </row>
    <row r="30" spans="1:10" x14ac:dyDescent="0.2">
      <c r="A30" s="59" t="s">
        <v>115</v>
      </c>
      <c r="B30" s="59"/>
      <c r="C30" s="59"/>
      <c r="D30" s="59" t="s">
        <v>108</v>
      </c>
      <c r="E30" s="59"/>
      <c r="F30" s="68"/>
      <c r="G30" s="64"/>
      <c r="I30" s="60"/>
      <c r="J30" s="15">
        <f t="shared" si="0"/>
        <v>0</v>
      </c>
    </row>
    <row r="31" spans="1:10" ht="38.25" x14ac:dyDescent="0.2">
      <c r="A31" s="58" t="s">
        <v>116</v>
      </c>
      <c r="B31" s="55" t="s">
        <v>109</v>
      </c>
      <c r="C31" s="58" t="s">
        <v>34</v>
      </c>
      <c r="D31" s="58" t="s">
        <v>110</v>
      </c>
      <c r="E31" s="54" t="s">
        <v>38</v>
      </c>
      <c r="F31" s="70">
        <f>912.72*0.3</f>
        <v>273.81599999999997</v>
      </c>
      <c r="G31" s="72" t="s">
        <v>652</v>
      </c>
      <c r="I31" s="55">
        <v>273.81599999999997</v>
      </c>
      <c r="J31" s="15">
        <f t="shared" si="0"/>
        <v>0</v>
      </c>
    </row>
    <row r="32" spans="1:10" ht="51" x14ac:dyDescent="0.2">
      <c r="A32" s="58" t="s">
        <v>117</v>
      </c>
      <c r="B32" s="55" t="s">
        <v>302</v>
      </c>
      <c r="C32" s="58" t="s">
        <v>34</v>
      </c>
      <c r="D32" s="58" t="s">
        <v>303</v>
      </c>
      <c r="E32" s="54" t="s">
        <v>38</v>
      </c>
      <c r="F32" s="70">
        <f>50.08*20</f>
        <v>1001.5999999999999</v>
      </c>
      <c r="G32" s="70" t="s">
        <v>653</v>
      </c>
      <c r="I32" s="55">
        <v>1001.6</v>
      </c>
      <c r="J32" s="15">
        <f t="shared" si="0"/>
        <v>0</v>
      </c>
    </row>
    <row r="33" spans="1:10" ht="25.5" x14ac:dyDescent="0.2">
      <c r="A33" s="58" t="s">
        <v>118</v>
      </c>
      <c r="B33" s="55" t="s">
        <v>304</v>
      </c>
      <c r="C33" s="58" t="s">
        <v>34</v>
      </c>
      <c r="D33" s="58" t="s">
        <v>305</v>
      </c>
      <c r="E33" s="54" t="s">
        <v>113</v>
      </c>
      <c r="F33" s="70">
        <f>F32*1.3</f>
        <v>1302.08</v>
      </c>
      <c r="G33" s="72" t="s">
        <v>654</v>
      </c>
      <c r="I33" s="55">
        <v>1302.08</v>
      </c>
      <c r="J33" s="15">
        <f t="shared" si="0"/>
        <v>0</v>
      </c>
    </row>
    <row r="34" spans="1:10" x14ac:dyDescent="0.2">
      <c r="A34" s="59" t="s">
        <v>11</v>
      </c>
      <c r="B34" s="59"/>
      <c r="C34" s="59"/>
      <c r="D34" s="59" t="s">
        <v>71</v>
      </c>
      <c r="E34" s="59"/>
      <c r="F34" s="68"/>
      <c r="G34" s="64"/>
      <c r="I34" s="60"/>
      <c r="J34" s="15">
        <f t="shared" si="0"/>
        <v>0</v>
      </c>
    </row>
    <row r="35" spans="1:10" x14ac:dyDescent="0.2">
      <c r="A35" s="59" t="s">
        <v>12</v>
      </c>
      <c r="B35" s="59"/>
      <c r="C35" s="59"/>
      <c r="D35" s="59" t="s">
        <v>306</v>
      </c>
      <c r="E35" s="59"/>
      <c r="F35" s="68"/>
      <c r="G35" s="64"/>
      <c r="I35" s="60"/>
      <c r="J35" s="15">
        <f t="shared" si="0"/>
        <v>0</v>
      </c>
    </row>
    <row r="36" spans="1:10" ht="25.5" x14ac:dyDescent="0.2">
      <c r="A36" s="58" t="s">
        <v>234</v>
      </c>
      <c r="B36" s="55" t="s">
        <v>716</v>
      </c>
      <c r="C36" s="58" t="s">
        <v>493</v>
      </c>
      <c r="D36" s="58" t="s">
        <v>717</v>
      </c>
      <c r="E36" s="54" t="s">
        <v>39</v>
      </c>
      <c r="F36" s="53">
        <f>(407+566+1689.05)</f>
        <v>2662.05</v>
      </c>
      <c r="G36" s="70" t="s">
        <v>730</v>
      </c>
      <c r="I36" s="55">
        <v>2662.05</v>
      </c>
      <c r="J36" s="15">
        <f t="shared" si="0"/>
        <v>0</v>
      </c>
    </row>
    <row r="37" spans="1:10" x14ac:dyDescent="0.2">
      <c r="A37" s="59" t="s">
        <v>60</v>
      </c>
      <c r="B37" s="59"/>
      <c r="C37" s="59"/>
      <c r="D37" s="59" t="s">
        <v>114</v>
      </c>
      <c r="E37" s="59"/>
      <c r="F37" s="68"/>
      <c r="G37" s="64"/>
      <c r="I37" s="60"/>
      <c r="J37" s="15">
        <f t="shared" si="0"/>
        <v>0</v>
      </c>
    </row>
    <row r="38" spans="1:10" ht="25.5" x14ac:dyDescent="0.2">
      <c r="A38" s="58" t="s">
        <v>235</v>
      </c>
      <c r="B38" s="55" t="s">
        <v>751</v>
      </c>
      <c r="C38" s="58" t="s">
        <v>493</v>
      </c>
      <c r="D38" s="58" t="s">
        <v>752</v>
      </c>
      <c r="E38" s="54" t="s">
        <v>16</v>
      </c>
      <c r="F38" s="53">
        <f>[4]Estacas!$F$11</f>
        <v>942</v>
      </c>
      <c r="G38" s="72" t="s">
        <v>787</v>
      </c>
      <c r="I38" s="55">
        <v>942</v>
      </c>
      <c r="J38" s="15">
        <f t="shared" si="0"/>
        <v>0</v>
      </c>
    </row>
    <row r="39" spans="1:10" x14ac:dyDescent="0.2">
      <c r="A39" s="59" t="s">
        <v>307</v>
      </c>
      <c r="B39" s="59"/>
      <c r="C39" s="59"/>
      <c r="D39" s="59" t="s">
        <v>753</v>
      </c>
      <c r="E39" s="59"/>
      <c r="F39" s="68"/>
      <c r="G39" s="64"/>
      <c r="I39" s="60"/>
      <c r="J39" s="15">
        <f t="shared" si="0"/>
        <v>0</v>
      </c>
    </row>
    <row r="40" spans="1:10" ht="25.5" x14ac:dyDescent="0.2">
      <c r="A40" s="58" t="s">
        <v>308</v>
      </c>
      <c r="B40" s="55" t="s">
        <v>274</v>
      </c>
      <c r="C40" s="58" t="s">
        <v>34</v>
      </c>
      <c r="D40" s="58" t="s">
        <v>275</v>
      </c>
      <c r="E40" s="54" t="s">
        <v>38</v>
      </c>
      <c r="F40" s="53">
        <f>'[4]Vigas Baldrames'!$H$15+[4]Blocos!$H$15</f>
        <v>204.31015000000008</v>
      </c>
      <c r="G40" s="72" t="s">
        <v>788</v>
      </c>
      <c r="I40" s="55">
        <v>204.31</v>
      </c>
      <c r="J40" s="15">
        <f t="shared" si="0"/>
        <v>-1.5000000007603376E-4</v>
      </c>
    </row>
    <row r="41" spans="1:10" ht="25.5" x14ac:dyDescent="0.2">
      <c r="A41" s="58" t="s">
        <v>443</v>
      </c>
      <c r="B41" s="55" t="s">
        <v>84</v>
      </c>
      <c r="C41" s="58" t="s">
        <v>34</v>
      </c>
      <c r="D41" s="58" t="s">
        <v>85</v>
      </c>
      <c r="E41" s="54" t="s">
        <v>6</v>
      </c>
      <c r="F41" s="53">
        <f>'[4]Vigas Baldrames'!$I$15+[4]Blocos!$I$15</f>
        <v>173.44299999999998</v>
      </c>
      <c r="G41" s="72" t="s">
        <v>788</v>
      </c>
      <c r="I41" s="55">
        <v>173.44</v>
      </c>
      <c r="J41" s="15">
        <f t="shared" si="0"/>
        <v>-2.9999999999859028E-3</v>
      </c>
    </row>
    <row r="42" spans="1:10" ht="25.5" x14ac:dyDescent="0.2">
      <c r="A42" s="58" t="s">
        <v>444</v>
      </c>
      <c r="B42" s="55" t="s">
        <v>309</v>
      </c>
      <c r="C42" s="58" t="s">
        <v>34</v>
      </c>
      <c r="D42" s="58" t="s">
        <v>310</v>
      </c>
      <c r="E42" s="54" t="s">
        <v>38</v>
      </c>
      <c r="F42" s="53">
        <f>'[4]Vigas Baldrames'!$J$15+[4]Blocos!$J$15</f>
        <v>8.6721499999999985</v>
      </c>
      <c r="G42" s="72" t="s">
        <v>788</v>
      </c>
      <c r="I42" s="55">
        <v>8.67</v>
      </c>
      <c r="J42" s="15">
        <f t="shared" si="0"/>
        <v>-2.149999999998542E-3</v>
      </c>
    </row>
    <row r="43" spans="1:10" ht="38.25" x14ac:dyDescent="0.2">
      <c r="A43" s="58" t="s">
        <v>445</v>
      </c>
      <c r="B43" s="55" t="s">
        <v>311</v>
      </c>
      <c r="C43" s="58" t="s">
        <v>34</v>
      </c>
      <c r="D43" s="58" t="s">
        <v>312</v>
      </c>
      <c r="E43" s="54" t="s">
        <v>6</v>
      </c>
      <c r="F43" s="53">
        <f>'[4]Vigas Baldrames'!$K$15+[4]Blocos!$K$15</f>
        <v>286.892</v>
      </c>
      <c r="G43" s="72" t="s">
        <v>788</v>
      </c>
      <c r="I43" s="55">
        <v>286.89</v>
      </c>
      <c r="J43" s="15">
        <f t="shared" si="0"/>
        <v>-2.0000000000095497E-3</v>
      </c>
    </row>
    <row r="44" spans="1:10" ht="38.25" x14ac:dyDescent="0.2">
      <c r="A44" s="58" t="s">
        <v>446</v>
      </c>
      <c r="B44" s="55" t="s">
        <v>313</v>
      </c>
      <c r="C44" s="58" t="s">
        <v>34</v>
      </c>
      <c r="D44" s="58" t="s">
        <v>314</v>
      </c>
      <c r="E44" s="54" t="s">
        <v>38</v>
      </c>
      <c r="F44" s="53">
        <f>'[4]Vigas Baldrames'!$L$15+[4]Blocos!$L$15</f>
        <v>32.570899999999995</v>
      </c>
      <c r="G44" s="72" t="s">
        <v>788</v>
      </c>
      <c r="I44" s="55">
        <v>32.57</v>
      </c>
      <c r="J44" s="15">
        <f t="shared" si="0"/>
        <v>-8.9999999999434976E-4</v>
      </c>
    </row>
    <row r="45" spans="1:10" ht="38.25" x14ac:dyDescent="0.2">
      <c r="A45" s="58" t="s">
        <v>447</v>
      </c>
      <c r="B45" s="55" t="s">
        <v>315</v>
      </c>
      <c r="C45" s="58" t="s">
        <v>34</v>
      </c>
      <c r="D45" s="58" t="s">
        <v>316</v>
      </c>
      <c r="E45" s="54" t="s">
        <v>38</v>
      </c>
      <c r="F45" s="53">
        <f>'[4]Vigas Baldrames'!$M$15</f>
        <v>14.160799999999998</v>
      </c>
      <c r="G45" s="72" t="s">
        <v>789</v>
      </c>
      <c r="I45" s="55">
        <v>14.16</v>
      </c>
      <c r="J45" s="15">
        <f t="shared" si="0"/>
        <v>-7.9999999999813554E-4</v>
      </c>
    </row>
    <row r="46" spans="1:10" ht="38.25" x14ac:dyDescent="0.2">
      <c r="A46" s="58" t="s">
        <v>448</v>
      </c>
      <c r="B46" s="55" t="s">
        <v>317</v>
      </c>
      <c r="C46" s="58" t="s">
        <v>34</v>
      </c>
      <c r="D46" s="58" t="s">
        <v>318</v>
      </c>
      <c r="E46" s="54" t="s">
        <v>6</v>
      </c>
      <c r="F46" s="53">
        <f>'[4]Vigas Baldrames'!$N$15</f>
        <v>247.81399999999999</v>
      </c>
      <c r="G46" s="72" t="s">
        <v>796</v>
      </c>
      <c r="I46" s="55">
        <v>247.81</v>
      </c>
      <c r="J46" s="15">
        <f t="shared" si="0"/>
        <v>-3.9999999999906777E-3</v>
      </c>
    </row>
    <row r="47" spans="1:10" ht="25.5" x14ac:dyDescent="0.2">
      <c r="A47" s="58" t="s">
        <v>449</v>
      </c>
      <c r="B47" s="55" t="s">
        <v>272</v>
      </c>
      <c r="C47" s="58" t="s">
        <v>34</v>
      </c>
      <c r="D47" s="58" t="s">
        <v>273</v>
      </c>
      <c r="E47" s="54" t="s">
        <v>38</v>
      </c>
      <c r="F47" s="53">
        <f>'[4]Vigas Baldrames'!$O$15+[4]Blocos!$M$15</f>
        <v>163.06710000000001</v>
      </c>
      <c r="G47" s="72" t="s">
        <v>788</v>
      </c>
      <c r="I47" s="55">
        <v>163.07</v>
      </c>
      <c r="J47" s="15">
        <f t="shared" si="0"/>
        <v>2.8999999999825832E-3</v>
      </c>
    </row>
    <row r="48" spans="1:10" ht="25.5" x14ac:dyDescent="0.2">
      <c r="A48" s="58" t="s">
        <v>450</v>
      </c>
      <c r="B48" s="55" t="s">
        <v>111</v>
      </c>
      <c r="C48" s="58" t="s">
        <v>34</v>
      </c>
      <c r="D48" s="58" t="s">
        <v>112</v>
      </c>
      <c r="E48" s="54" t="s">
        <v>113</v>
      </c>
      <c r="F48" s="53">
        <f>'[4]Vigas Baldrames'!$P$15+[4]Blocos!$N$15</f>
        <v>53.615965000000003</v>
      </c>
      <c r="G48" s="72" t="s">
        <v>788</v>
      </c>
      <c r="I48" s="55">
        <v>53.62</v>
      </c>
      <c r="J48" s="15">
        <f t="shared" si="0"/>
        <v>4.0349999999946817E-3</v>
      </c>
    </row>
    <row r="49" spans="1:10" x14ac:dyDescent="0.2">
      <c r="A49" s="59" t="s">
        <v>13</v>
      </c>
      <c r="B49" s="59"/>
      <c r="C49" s="59"/>
      <c r="D49" s="59" t="s">
        <v>73</v>
      </c>
      <c r="E49" s="59"/>
      <c r="F49" s="68"/>
      <c r="G49" s="64"/>
      <c r="I49" s="60"/>
      <c r="J49" s="15">
        <f t="shared" si="0"/>
        <v>0</v>
      </c>
    </row>
    <row r="50" spans="1:10" x14ac:dyDescent="0.2">
      <c r="A50" s="59" t="s">
        <v>14</v>
      </c>
      <c r="B50" s="59"/>
      <c r="C50" s="59"/>
      <c r="D50" s="59" t="s">
        <v>306</v>
      </c>
      <c r="E50" s="59"/>
      <c r="F50" s="68"/>
      <c r="G50" s="64"/>
      <c r="I50" s="60"/>
      <c r="J50" s="15">
        <f t="shared" si="0"/>
        <v>0</v>
      </c>
    </row>
    <row r="51" spans="1:10" ht="25.5" x14ac:dyDescent="0.2">
      <c r="A51" s="58" t="s">
        <v>319</v>
      </c>
      <c r="B51" s="55" t="s">
        <v>716</v>
      </c>
      <c r="C51" s="58" t="s">
        <v>493</v>
      </c>
      <c r="D51" s="58" t="s">
        <v>717</v>
      </c>
      <c r="E51" s="54" t="s">
        <v>39</v>
      </c>
      <c r="F51" s="53">
        <f>4658.18+2514.82</f>
        <v>7173</v>
      </c>
      <c r="G51" s="53" t="s">
        <v>731</v>
      </c>
      <c r="I51" s="55">
        <v>7173</v>
      </c>
      <c r="J51" s="15">
        <f t="shared" si="0"/>
        <v>0</v>
      </c>
    </row>
    <row r="52" spans="1:10" x14ac:dyDescent="0.2">
      <c r="A52" s="59" t="s">
        <v>252</v>
      </c>
      <c r="B52" s="59"/>
      <c r="C52" s="59"/>
      <c r="D52" s="59" t="s">
        <v>322</v>
      </c>
      <c r="E52" s="59"/>
      <c r="F52" s="68"/>
      <c r="G52" s="68"/>
      <c r="I52" s="60"/>
      <c r="J52" s="15">
        <f t="shared" si="0"/>
        <v>0</v>
      </c>
    </row>
    <row r="53" spans="1:10" ht="38.25" x14ac:dyDescent="0.2">
      <c r="A53" s="58" t="s">
        <v>323</v>
      </c>
      <c r="B53" s="55" t="s">
        <v>119</v>
      </c>
      <c r="C53" s="58" t="s">
        <v>34</v>
      </c>
      <c r="D53" s="58" t="s">
        <v>120</v>
      </c>
      <c r="E53" s="54" t="s">
        <v>6</v>
      </c>
      <c r="F53" s="53">
        <f>[4]Pilar!$H$14+[4]Vigas!$I$13</f>
        <v>681.423</v>
      </c>
      <c r="G53" s="53" t="s">
        <v>797</v>
      </c>
      <c r="I53" s="55">
        <v>681.42</v>
      </c>
      <c r="J53" s="15">
        <f t="shared" si="0"/>
        <v>-3.0000000000427463E-3</v>
      </c>
    </row>
    <row r="54" spans="1:10" ht="25.5" x14ac:dyDescent="0.2">
      <c r="A54" s="58" t="s">
        <v>324</v>
      </c>
      <c r="B54" s="55" t="s">
        <v>818</v>
      </c>
      <c r="C54" s="58" t="s">
        <v>34</v>
      </c>
      <c r="D54" s="58" t="s">
        <v>819</v>
      </c>
      <c r="E54" s="54" t="s">
        <v>38</v>
      </c>
      <c r="F54" s="53">
        <f>[4]Pilar!$G$14</f>
        <v>10.119</v>
      </c>
      <c r="G54" s="53" t="s">
        <v>806</v>
      </c>
      <c r="I54" s="55">
        <v>10.119999999999999</v>
      </c>
      <c r="J54" s="15">
        <f t="shared" si="0"/>
        <v>9.9999999999944578E-4</v>
      </c>
    </row>
    <row r="55" spans="1:10" ht="38.25" x14ac:dyDescent="0.2">
      <c r="A55" s="58" t="s">
        <v>325</v>
      </c>
      <c r="B55" s="55" t="s">
        <v>820</v>
      </c>
      <c r="C55" s="58" t="s">
        <v>34</v>
      </c>
      <c r="D55" s="58" t="s">
        <v>821</v>
      </c>
      <c r="E55" s="54" t="s">
        <v>38</v>
      </c>
      <c r="F55" s="53">
        <f>[4]Vigas!$H$13</f>
        <v>25.199249999999999</v>
      </c>
      <c r="G55" s="53" t="s">
        <v>807</v>
      </c>
      <c r="I55" s="55">
        <v>25.2</v>
      </c>
      <c r="J55" s="15">
        <f t="shared" si="0"/>
        <v>7.5000000000002842E-4</v>
      </c>
    </row>
    <row r="56" spans="1:10" ht="38.25" x14ac:dyDescent="0.2">
      <c r="A56" s="58" t="s">
        <v>663</v>
      </c>
      <c r="B56" s="55" t="s">
        <v>326</v>
      </c>
      <c r="C56" s="58" t="s">
        <v>34</v>
      </c>
      <c r="D56" s="58" t="s">
        <v>327</v>
      </c>
      <c r="E56" s="54" t="s">
        <v>6</v>
      </c>
      <c r="F56" s="53">
        <f>[4]Laje!$D$8</f>
        <v>200.51500000000001</v>
      </c>
      <c r="G56" s="53" t="s">
        <v>798</v>
      </c>
      <c r="I56" s="55">
        <v>200.52</v>
      </c>
      <c r="J56" s="15">
        <f t="shared" si="0"/>
        <v>4.9999999999954525E-3</v>
      </c>
    </row>
    <row r="57" spans="1:10" ht="38.25" x14ac:dyDescent="0.2">
      <c r="A57" s="58" t="s">
        <v>822</v>
      </c>
      <c r="B57" s="55" t="s">
        <v>754</v>
      </c>
      <c r="C57" s="58" t="s">
        <v>34</v>
      </c>
      <c r="D57" s="58" t="s">
        <v>755</v>
      </c>
      <c r="E57" s="54" t="s">
        <v>38</v>
      </c>
      <c r="F57" s="53">
        <f>[4]Vigas!$J$13+[4]Laje!$N$8+[4]Laje!$N$9</f>
        <v>734.38400000000001</v>
      </c>
      <c r="G57" s="53" t="s">
        <v>799</v>
      </c>
      <c r="I57" s="55">
        <v>734.38</v>
      </c>
      <c r="J57" s="15">
        <f t="shared" si="0"/>
        <v>-4.0000000000190994E-3</v>
      </c>
    </row>
    <row r="58" spans="1:10" x14ac:dyDescent="0.2">
      <c r="A58" s="59" t="s">
        <v>79</v>
      </c>
      <c r="B58" s="59"/>
      <c r="C58" s="59"/>
      <c r="D58" s="59" t="s">
        <v>121</v>
      </c>
      <c r="E58" s="59"/>
      <c r="F58" s="68"/>
      <c r="G58" s="68"/>
      <c r="I58" s="60"/>
      <c r="J58" s="15">
        <f t="shared" si="0"/>
        <v>0</v>
      </c>
    </row>
    <row r="59" spans="1:10" ht="38.25" x14ac:dyDescent="0.2">
      <c r="A59" s="58" t="s">
        <v>80</v>
      </c>
      <c r="B59" s="55" t="s">
        <v>666</v>
      </c>
      <c r="C59" s="58" t="s">
        <v>34</v>
      </c>
      <c r="D59" s="58" t="s">
        <v>667</v>
      </c>
      <c r="E59" s="54" t="s">
        <v>6</v>
      </c>
      <c r="F59" s="53">
        <f>'[4]Alvenarias e Fechamentos'!$D$8</f>
        <v>1226.8473999999999</v>
      </c>
      <c r="G59" s="53" t="s">
        <v>800</v>
      </c>
      <c r="I59" s="55">
        <v>1226.8499999999999</v>
      </c>
      <c r="J59" s="15">
        <f t="shared" si="0"/>
        <v>2.6000000000294676E-3</v>
      </c>
    </row>
    <row r="60" spans="1:10" ht="25.5" x14ac:dyDescent="0.2">
      <c r="A60" s="58" t="s">
        <v>451</v>
      </c>
      <c r="B60" s="55" t="s">
        <v>328</v>
      </c>
      <c r="C60" s="58" t="s">
        <v>34</v>
      </c>
      <c r="D60" s="58" t="s">
        <v>329</v>
      </c>
      <c r="E60" s="54" t="s">
        <v>38</v>
      </c>
      <c r="F60" s="53">
        <f>'[4]Grout '!$H$13</f>
        <v>9.1240712999999989</v>
      </c>
      <c r="G60" s="53" t="s">
        <v>801</v>
      </c>
      <c r="I60" s="55">
        <v>9.1199999999999992</v>
      </c>
      <c r="J60" s="15">
        <f t="shared" si="0"/>
        <v>-4.0712999999996669E-3</v>
      </c>
    </row>
    <row r="61" spans="1:10" ht="25.5" x14ac:dyDescent="0.2">
      <c r="A61" s="58" t="s">
        <v>452</v>
      </c>
      <c r="B61" s="55" t="s">
        <v>330</v>
      </c>
      <c r="C61" s="58" t="s">
        <v>34</v>
      </c>
      <c r="D61" s="58" t="s">
        <v>331</v>
      </c>
      <c r="E61" s="54" t="s">
        <v>39</v>
      </c>
      <c r="F61" s="53">
        <f>'[4]Grout '!$K$13</f>
        <v>573.24853000000007</v>
      </c>
      <c r="G61" s="53" t="s">
        <v>801</v>
      </c>
      <c r="I61" s="55">
        <v>573.25</v>
      </c>
      <c r="J61" s="15">
        <f t="shared" si="0"/>
        <v>1.4699999999265856E-3</v>
      </c>
    </row>
    <row r="62" spans="1:10" ht="25.5" x14ac:dyDescent="0.2">
      <c r="A62" s="58" t="s">
        <v>770</v>
      </c>
      <c r="B62" s="55" t="s">
        <v>771</v>
      </c>
      <c r="C62" s="58" t="s">
        <v>493</v>
      </c>
      <c r="D62" s="58" t="s">
        <v>772</v>
      </c>
      <c r="E62" s="54" t="s">
        <v>6</v>
      </c>
      <c r="F62" s="53">
        <f>(1.5*2*5)+(0.5*1)</f>
        <v>15.5</v>
      </c>
      <c r="G62" s="53" t="s">
        <v>782</v>
      </c>
      <c r="H62" s="53">
        <f t="shared" ref="H62" si="1">(1.5*2*5)+(0.5*1)</f>
        <v>15.5</v>
      </c>
      <c r="I62" s="55">
        <v>15.5</v>
      </c>
      <c r="J62" s="15">
        <f t="shared" si="0"/>
        <v>0</v>
      </c>
    </row>
    <row r="63" spans="1:10" x14ac:dyDescent="0.2">
      <c r="A63" s="59" t="s">
        <v>47</v>
      </c>
      <c r="B63" s="59"/>
      <c r="C63" s="59"/>
      <c r="D63" s="59" t="s">
        <v>82</v>
      </c>
      <c r="E63" s="59"/>
      <c r="F63" s="68"/>
      <c r="G63" s="68"/>
      <c r="I63" s="60"/>
      <c r="J63" s="15">
        <f t="shared" si="0"/>
        <v>0</v>
      </c>
    </row>
    <row r="64" spans="1:10" x14ac:dyDescent="0.2">
      <c r="A64" s="59" t="s">
        <v>48</v>
      </c>
      <c r="B64" s="59"/>
      <c r="C64" s="59"/>
      <c r="D64" s="59" t="s">
        <v>332</v>
      </c>
      <c r="E64" s="59"/>
      <c r="F64" s="68"/>
      <c r="G64" s="68"/>
      <c r="I64" s="60"/>
      <c r="J64" s="15">
        <f t="shared" si="0"/>
        <v>0</v>
      </c>
    </row>
    <row r="65" spans="1:10" ht="51" x14ac:dyDescent="0.2">
      <c r="A65" s="58" t="s">
        <v>236</v>
      </c>
      <c r="B65" s="55" t="s">
        <v>333</v>
      </c>
      <c r="C65" s="58" t="s">
        <v>34</v>
      </c>
      <c r="D65" s="58" t="s">
        <v>334</v>
      </c>
      <c r="E65" s="54" t="s">
        <v>6</v>
      </c>
      <c r="F65" s="53">
        <f>[4]Coberturas!$D$10</f>
        <v>664.43</v>
      </c>
      <c r="G65" s="53" t="s">
        <v>802</v>
      </c>
      <c r="I65" s="55">
        <v>664.43</v>
      </c>
      <c r="J65" s="15">
        <f t="shared" si="0"/>
        <v>0</v>
      </c>
    </row>
    <row r="66" spans="1:10" ht="51" x14ac:dyDescent="0.2">
      <c r="A66" s="58" t="s">
        <v>237</v>
      </c>
      <c r="B66" s="55" t="s">
        <v>335</v>
      </c>
      <c r="C66" s="58" t="s">
        <v>34</v>
      </c>
      <c r="D66" s="58" t="s">
        <v>336</v>
      </c>
      <c r="E66" s="54" t="s">
        <v>6</v>
      </c>
      <c r="F66" s="53">
        <f>F65</f>
        <v>664.43</v>
      </c>
      <c r="G66" s="53" t="str">
        <f>G65</f>
        <v>ver planilha [052 - O - 2451 - 35 - 001_1.xlsx], aba Coberturas</v>
      </c>
      <c r="I66" s="55">
        <v>664.43</v>
      </c>
      <c r="J66" s="15">
        <f t="shared" si="0"/>
        <v>0</v>
      </c>
    </row>
    <row r="67" spans="1:10" ht="25.5" x14ac:dyDescent="0.2">
      <c r="A67" s="58" t="s">
        <v>337</v>
      </c>
      <c r="B67" s="55" t="s">
        <v>338</v>
      </c>
      <c r="C67" s="58" t="s">
        <v>34</v>
      </c>
      <c r="D67" s="58" t="s">
        <v>339</v>
      </c>
      <c r="E67" s="54" t="s">
        <v>6</v>
      </c>
      <c r="F67" s="53">
        <f>F65*1.044</f>
        <v>693.66491999999994</v>
      </c>
      <c r="G67" s="53" t="s">
        <v>702</v>
      </c>
      <c r="I67" s="55">
        <v>693.66</v>
      </c>
      <c r="J67" s="15">
        <f t="shared" si="0"/>
        <v>-4.9199999999700594E-3</v>
      </c>
    </row>
    <row r="68" spans="1:10" ht="25.5" x14ac:dyDescent="0.2">
      <c r="A68" s="58" t="s">
        <v>453</v>
      </c>
      <c r="B68" s="55" t="s">
        <v>341</v>
      </c>
      <c r="C68" s="58" t="s">
        <v>34</v>
      </c>
      <c r="D68" s="58" t="s">
        <v>342</v>
      </c>
      <c r="E68" s="54" t="s">
        <v>6</v>
      </c>
      <c r="F68" s="53">
        <f>F65</f>
        <v>664.43</v>
      </c>
      <c r="G68" s="53" t="s">
        <v>703</v>
      </c>
      <c r="I68" s="55">
        <v>664.43</v>
      </c>
      <c r="J68" s="15">
        <f t="shared" si="0"/>
        <v>0</v>
      </c>
    </row>
    <row r="69" spans="1:10" ht="38.25" x14ac:dyDescent="0.2">
      <c r="A69" s="58" t="s">
        <v>340</v>
      </c>
      <c r="B69" s="55" t="s">
        <v>344</v>
      </c>
      <c r="C69" s="58" t="s">
        <v>34</v>
      </c>
      <c r="D69" s="58" t="s">
        <v>345</v>
      </c>
      <c r="E69" s="54" t="s">
        <v>16</v>
      </c>
      <c r="F69" s="53">
        <f>[4]Coberturas!$D$25</f>
        <v>85.04</v>
      </c>
      <c r="G69" s="53" t="s">
        <v>803</v>
      </c>
      <c r="I69" s="55">
        <v>85.04</v>
      </c>
      <c r="J69" s="15">
        <f t="shared" si="0"/>
        <v>0</v>
      </c>
    </row>
    <row r="70" spans="1:10" ht="25.5" x14ac:dyDescent="0.2">
      <c r="A70" s="58" t="s">
        <v>343</v>
      </c>
      <c r="B70" s="55" t="s">
        <v>346</v>
      </c>
      <c r="C70" s="58" t="s">
        <v>34</v>
      </c>
      <c r="D70" s="58" t="s">
        <v>347</v>
      </c>
      <c r="E70" s="54" t="s">
        <v>16</v>
      </c>
      <c r="F70" s="53">
        <v>107.25</v>
      </c>
      <c r="G70" s="53" t="s">
        <v>802</v>
      </c>
      <c r="I70" s="55">
        <v>107.25</v>
      </c>
      <c r="J70" s="15">
        <f t="shared" si="0"/>
        <v>0</v>
      </c>
    </row>
    <row r="71" spans="1:10" ht="25.5" x14ac:dyDescent="0.2">
      <c r="A71" s="58" t="s">
        <v>668</v>
      </c>
      <c r="B71" s="55" t="s">
        <v>669</v>
      </c>
      <c r="C71" s="58" t="s">
        <v>267</v>
      </c>
      <c r="D71" s="58" t="s">
        <v>670</v>
      </c>
      <c r="E71" s="54" t="s">
        <v>16</v>
      </c>
      <c r="F71" s="53">
        <f>[4]Coberturas!$D$26</f>
        <v>29.42</v>
      </c>
      <c r="G71" s="53" t="s">
        <v>802</v>
      </c>
      <c r="I71" s="55">
        <v>29.42</v>
      </c>
      <c r="J71" s="15">
        <f t="shared" si="0"/>
        <v>0</v>
      </c>
    </row>
    <row r="72" spans="1:10" x14ac:dyDescent="0.2">
      <c r="A72" s="59" t="s">
        <v>81</v>
      </c>
      <c r="B72" s="59"/>
      <c r="C72" s="59"/>
      <c r="D72" s="59" t="s">
        <v>352</v>
      </c>
      <c r="E72" s="59"/>
      <c r="F72" s="68"/>
      <c r="G72" s="68"/>
      <c r="I72" s="60"/>
      <c r="J72" s="15">
        <f t="shared" si="0"/>
        <v>0</v>
      </c>
    </row>
    <row r="73" spans="1:10" ht="51" x14ac:dyDescent="0.2">
      <c r="A73" s="58" t="s">
        <v>238</v>
      </c>
      <c r="B73" s="55" t="s">
        <v>348</v>
      </c>
      <c r="C73" s="58" t="s">
        <v>34</v>
      </c>
      <c r="D73" s="58" t="s">
        <v>349</v>
      </c>
      <c r="E73" s="54" t="s">
        <v>39</v>
      </c>
      <c r="F73" s="53">
        <f>F75*11</f>
        <v>537.79</v>
      </c>
      <c r="G73" s="53" t="s">
        <v>700</v>
      </c>
      <c r="I73" s="55">
        <v>537.79</v>
      </c>
      <c r="J73" s="15">
        <f t="shared" si="0"/>
        <v>0</v>
      </c>
    </row>
    <row r="74" spans="1:10" ht="25.5" x14ac:dyDescent="0.2">
      <c r="A74" s="58" t="s">
        <v>671</v>
      </c>
      <c r="B74" s="55" t="s">
        <v>353</v>
      </c>
      <c r="C74" s="58" t="s">
        <v>493</v>
      </c>
      <c r="D74" s="58" t="s">
        <v>354</v>
      </c>
      <c r="E74" s="54" t="s">
        <v>6</v>
      </c>
      <c r="F74" s="53">
        <f>(21.15+19.9)*0.5</f>
        <v>20.524999999999999</v>
      </c>
      <c r="G74" s="53" t="s">
        <v>701</v>
      </c>
      <c r="I74" s="55">
        <v>20.53</v>
      </c>
      <c r="J74" s="15">
        <f t="shared" si="0"/>
        <v>5.000000000002558E-3</v>
      </c>
    </row>
    <row r="75" spans="1:10" ht="25.5" x14ac:dyDescent="0.2">
      <c r="A75" s="58" t="s">
        <v>672</v>
      </c>
      <c r="B75" s="55" t="s">
        <v>350</v>
      </c>
      <c r="C75" s="58" t="s">
        <v>493</v>
      </c>
      <c r="D75" s="58" t="s">
        <v>351</v>
      </c>
      <c r="E75" s="54" t="s">
        <v>6</v>
      </c>
      <c r="F75" s="53">
        <f>[4]Coberturas!$D$11</f>
        <v>48.89</v>
      </c>
      <c r="G75" s="53" t="s">
        <v>704</v>
      </c>
      <c r="I75" s="55">
        <v>48.89</v>
      </c>
      <c r="J75" s="15">
        <f t="shared" si="0"/>
        <v>0</v>
      </c>
    </row>
    <row r="76" spans="1:10" ht="38.25" x14ac:dyDescent="0.2">
      <c r="A76" s="58" t="s">
        <v>673</v>
      </c>
      <c r="B76" s="55" t="s">
        <v>344</v>
      </c>
      <c r="C76" s="58" t="s">
        <v>34</v>
      </c>
      <c r="D76" s="58" t="s">
        <v>345</v>
      </c>
      <c r="E76" s="54" t="s">
        <v>16</v>
      </c>
      <c r="F76" s="53">
        <v>12.35</v>
      </c>
      <c r="G76" s="53" t="s">
        <v>802</v>
      </c>
      <c r="I76" s="55">
        <v>12.35</v>
      </c>
      <c r="J76" s="15">
        <f t="shared" ref="J76:J139" si="2">I76-F76</f>
        <v>0</v>
      </c>
    </row>
    <row r="77" spans="1:10" ht="25.5" x14ac:dyDescent="0.2">
      <c r="A77" s="58" t="s">
        <v>674</v>
      </c>
      <c r="B77" s="55" t="s">
        <v>346</v>
      </c>
      <c r="C77" s="58" t="s">
        <v>34</v>
      </c>
      <c r="D77" s="58" t="s">
        <v>347</v>
      </c>
      <c r="E77" s="54" t="s">
        <v>16</v>
      </c>
      <c r="F77" s="53">
        <v>25.25</v>
      </c>
      <c r="G77" s="53" t="s">
        <v>802</v>
      </c>
      <c r="I77" s="55">
        <v>25.25</v>
      </c>
      <c r="J77" s="15">
        <f t="shared" si="2"/>
        <v>0</v>
      </c>
    </row>
    <row r="78" spans="1:10" x14ac:dyDescent="0.2">
      <c r="A78" s="59" t="s">
        <v>49</v>
      </c>
      <c r="B78" s="59"/>
      <c r="C78" s="59"/>
      <c r="D78" s="59" t="s">
        <v>57</v>
      </c>
      <c r="E78" s="59"/>
      <c r="F78" s="68"/>
      <c r="G78" s="68"/>
      <c r="I78" s="60"/>
      <c r="J78" s="15">
        <f t="shared" si="2"/>
        <v>0</v>
      </c>
    </row>
    <row r="79" spans="1:10" x14ac:dyDescent="0.2">
      <c r="A79" s="59" t="s">
        <v>50</v>
      </c>
      <c r="B79" s="59"/>
      <c r="C79" s="59"/>
      <c r="D79" s="59" t="s">
        <v>122</v>
      </c>
      <c r="E79" s="59"/>
      <c r="F79" s="68"/>
      <c r="G79" s="68"/>
      <c r="I79" s="60"/>
      <c r="J79" s="15">
        <f t="shared" si="2"/>
        <v>0</v>
      </c>
    </row>
    <row r="80" spans="1:10" ht="25.5" x14ac:dyDescent="0.2">
      <c r="A80" s="58" t="s">
        <v>355</v>
      </c>
      <c r="B80" s="55" t="s">
        <v>494</v>
      </c>
      <c r="C80" s="58" t="s">
        <v>493</v>
      </c>
      <c r="D80" s="58" t="s">
        <v>495</v>
      </c>
      <c r="E80" s="54" t="s">
        <v>6</v>
      </c>
      <c r="F80" s="53">
        <f>[4]Esquadrias!$N$15+[4]Esquadrias!$N$16</f>
        <v>11.970000000000002</v>
      </c>
      <c r="G80" s="53" t="s">
        <v>790</v>
      </c>
      <c r="I80" s="55">
        <v>11.97</v>
      </c>
      <c r="J80" s="15">
        <f t="shared" si="2"/>
        <v>0</v>
      </c>
    </row>
    <row r="81" spans="1:10" ht="25.5" x14ac:dyDescent="0.2">
      <c r="A81" s="58" t="s">
        <v>356</v>
      </c>
      <c r="B81" s="55" t="s">
        <v>496</v>
      </c>
      <c r="C81" s="58" t="s">
        <v>493</v>
      </c>
      <c r="D81" s="58" t="s">
        <v>497</v>
      </c>
      <c r="E81" s="54" t="s">
        <v>6</v>
      </c>
      <c r="F81" s="53">
        <f>[4]Esquadrias!$N$17</f>
        <v>7.3599999999999994</v>
      </c>
      <c r="G81" s="53" t="s">
        <v>790</v>
      </c>
      <c r="I81" s="55">
        <v>7.36</v>
      </c>
      <c r="J81" s="15">
        <f t="shared" si="2"/>
        <v>0</v>
      </c>
    </row>
    <row r="82" spans="1:10" ht="25.5" x14ac:dyDescent="0.2">
      <c r="A82" s="58" t="s">
        <v>359</v>
      </c>
      <c r="B82" s="55" t="s">
        <v>498</v>
      </c>
      <c r="C82" s="58" t="s">
        <v>493</v>
      </c>
      <c r="D82" s="58" t="s">
        <v>499</v>
      </c>
      <c r="E82" s="54" t="s">
        <v>6</v>
      </c>
      <c r="F82" s="53">
        <f>[4]Esquadrias!$N$18</f>
        <v>1.8900000000000001</v>
      </c>
      <c r="G82" s="53" t="s">
        <v>790</v>
      </c>
      <c r="I82" s="55">
        <v>1.89</v>
      </c>
      <c r="J82" s="15">
        <f t="shared" si="2"/>
        <v>0</v>
      </c>
    </row>
    <row r="83" spans="1:10" ht="25.5" x14ac:dyDescent="0.2">
      <c r="A83" s="58" t="s">
        <v>360</v>
      </c>
      <c r="B83" s="55" t="s">
        <v>253</v>
      </c>
      <c r="C83" s="58" t="s">
        <v>493</v>
      </c>
      <c r="D83" s="58" t="s">
        <v>254</v>
      </c>
      <c r="E83" s="54" t="s">
        <v>6</v>
      </c>
      <c r="F83" s="53">
        <f>[4]Esquadrias!$N$19</f>
        <v>9.6000000000000014</v>
      </c>
      <c r="G83" s="53" t="s">
        <v>790</v>
      </c>
      <c r="I83" s="55">
        <v>9.6</v>
      </c>
      <c r="J83" s="15">
        <f t="shared" si="2"/>
        <v>0</v>
      </c>
    </row>
    <row r="84" spans="1:10" ht="25.5" x14ac:dyDescent="0.2">
      <c r="A84" s="58" t="s">
        <v>361</v>
      </c>
      <c r="B84" s="55" t="s">
        <v>357</v>
      </c>
      <c r="C84" s="58" t="s">
        <v>493</v>
      </c>
      <c r="D84" s="58" t="s">
        <v>358</v>
      </c>
      <c r="E84" s="54" t="s">
        <v>6</v>
      </c>
      <c r="F84" s="53">
        <f>[4]Esquadrias!$N$20</f>
        <v>79.800000000000011</v>
      </c>
      <c r="G84" s="53" t="s">
        <v>790</v>
      </c>
      <c r="I84" s="55">
        <v>79.8</v>
      </c>
      <c r="J84" s="15">
        <f t="shared" si="2"/>
        <v>0</v>
      </c>
    </row>
    <row r="85" spans="1:10" ht="25.5" x14ac:dyDescent="0.2">
      <c r="A85" s="58" t="s">
        <v>362</v>
      </c>
      <c r="B85" s="55" t="s">
        <v>793</v>
      </c>
      <c r="C85" s="58" t="s">
        <v>493</v>
      </c>
      <c r="D85" s="58" t="s">
        <v>794</v>
      </c>
      <c r="E85" s="54" t="s">
        <v>6</v>
      </c>
      <c r="F85" s="53">
        <f>[4]Esquadrias!$E$15</f>
        <v>89.4</v>
      </c>
      <c r="G85" s="53" t="s">
        <v>790</v>
      </c>
      <c r="I85" s="55">
        <v>89.4</v>
      </c>
      <c r="J85" s="15">
        <f t="shared" si="2"/>
        <v>0</v>
      </c>
    </row>
    <row r="86" spans="1:10" ht="25.5" x14ac:dyDescent="0.2">
      <c r="A86" s="58" t="s">
        <v>500</v>
      </c>
      <c r="B86" s="55" t="s">
        <v>501</v>
      </c>
      <c r="C86" s="58" t="s">
        <v>493</v>
      </c>
      <c r="D86" s="58" t="s">
        <v>502</v>
      </c>
      <c r="E86" s="54" t="s">
        <v>15</v>
      </c>
      <c r="F86" s="53">
        <v>1</v>
      </c>
      <c r="G86" s="53" t="s">
        <v>699</v>
      </c>
      <c r="I86" s="55">
        <v>1</v>
      </c>
      <c r="J86" s="15">
        <f t="shared" si="2"/>
        <v>0</v>
      </c>
    </row>
    <row r="87" spans="1:10" ht="25.5" x14ac:dyDescent="0.2">
      <c r="A87" s="58" t="s">
        <v>675</v>
      </c>
      <c r="B87" s="55" t="s">
        <v>676</v>
      </c>
      <c r="C87" s="58" t="s">
        <v>493</v>
      </c>
      <c r="D87" s="58" t="s">
        <v>677</v>
      </c>
      <c r="E87" s="54" t="s">
        <v>6</v>
      </c>
      <c r="F87" s="53">
        <f>(1.5*1.4)</f>
        <v>2.0999999999999996</v>
      </c>
      <c r="G87" s="53" t="s">
        <v>812</v>
      </c>
      <c r="I87" s="55">
        <v>2.1</v>
      </c>
      <c r="J87" s="15">
        <f t="shared" si="2"/>
        <v>0</v>
      </c>
    </row>
    <row r="88" spans="1:10" x14ac:dyDescent="0.2">
      <c r="A88" s="58" t="s">
        <v>773</v>
      </c>
      <c r="B88" s="55" t="s">
        <v>774</v>
      </c>
      <c r="C88" s="58" t="s">
        <v>493</v>
      </c>
      <c r="D88" s="58" t="s">
        <v>775</v>
      </c>
      <c r="E88" s="54" t="s">
        <v>6</v>
      </c>
      <c r="F88" s="53">
        <f>(0.6*1.8*6)</f>
        <v>6.48</v>
      </c>
      <c r="G88" s="53" t="s">
        <v>783</v>
      </c>
      <c r="I88" s="55">
        <v>6.48</v>
      </c>
      <c r="J88" s="15">
        <f t="shared" si="2"/>
        <v>0</v>
      </c>
    </row>
    <row r="89" spans="1:10" x14ac:dyDescent="0.2">
      <c r="A89" s="58" t="s">
        <v>776</v>
      </c>
      <c r="B89" s="55" t="s">
        <v>777</v>
      </c>
      <c r="C89" s="58" t="s">
        <v>493</v>
      </c>
      <c r="D89" s="58" t="s">
        <v>778</v>
      </c>
      <c r="E89" s="54" t="s">
        <v>756</v>
      </c>
      <c r="F89" s="53">
        <v>6</v>
      </c>
      <c r="G89" s="53" t="s">
        <v>784</v>
      </c>
      <c r="I89" s="55">
        <v>6</v>
      </c>
      <c r="J89" s="15">
        <f t="shared" si="2"/>
        <v>0</v>
      </c>
    </row>
    <row r="90" spans="1:10" x14ac:dyDescent="0.2">
      <c r="A90" s="59" t="s">
        <v>83</v>
      </c>
      <c r="B90" s="59"/>
      <c r="C90" s="59"/>
      <c r="D90" s="59" t="s">
        <v>363</v>
      </c>
      <c r="E90" s="59"/>
      <c r="F90" s="67"/>
      <c r="G90" s="67"/>
      <c r="I90" s="60"/>
      <c r="J90" s="15">
        <f t="shared" si="2"/>
        <v>0</v>
      </c>
    </row>
    <row r="91" spans="1:10" ht="25.5" x14ac:dyDescent="0.2">
      <c r="A91" s="58" t="s">
        <v>364</v>
      </c>
      <c r="B91" s="55" t="s">
        <v>226</v>
      </c>
      <c r="C91" s="58" t="s">
        <v>493</v>
      </c>
      <c r="D91" s="58" t="s">
        <v>227</v>
      </c>
      <c r="E91" s="54" t="s">
        <v>6</v>
      </c>
      <c r="F91" s="53">
        <f>[4]Esquadrias!$N$9+[4]Esquadrias!$N$10+[4]Esquadrias!$N$11</f>
        <v>7.2000000000000011</v>
      </c>
      <c r="G91" s="53" t="s">
        <v>790</v>
      </c>
      <c r="I91" s="55">
        <v>7.2</v>
      </c>
      <c r="J91" s="15">
        <f t="shared" si="2"/>
        <v>0</v>
      </c>
    </row>
    <row r="92" spans="1:10" ht="25.5" x14ac:dyDescent="0.2">
      <c r="A92" s="58" t="s">
        <v>365</v>
      </c>
      <c r="B92" s="55" t="s">
        <v>503</v>
      </c>
      <c r="C92" s="58" t="s">
        <v>493</v>
      </c>
      <c r="D92" s="58" t="s">
        <v>504</v>
      </c>
      <c r="E92" s="54" t="s">
        <v>6</v>
      </c>
      <c r="F92" s="53">
        <f>[4]Esquadrias!$N$8</f>
        <v>1.7999999999999998</v>
      </c>
      <c r="G92" s="53" t="s">
        <v>790</v>
      </c>
      <c r="I92" s="55">
        <v>1.8</v>
      </c>
      <c r="J92" s="15">
        <f t="shared" si="2"/>
        <v>0</v>
      </c>
    </row>
    <row r="93" spans="1:10" ht="25.5" x14ac:dyDescent="0.2">
      <c r="A93" s="58" t="s">
        <v>366</v>
      </c>
      <c r="B93" s="55" t="s">
        <v>455</v>
      </c>
      <c r="C93" s="58" t="s">
        <v>493</v>
      </c>
      <c r="D93" s="58" t="s">
        <v>456</v>
      </c>
      <c r="E93" s="54" t="s">
        <v>6</v>
      </c>
      <c r="F93" s="53">
        <f>[4]Esquadrias!$N$12+[4]Esquadrias!$N$13</f>
        <v>48.289999999999992</v>
      </c>
      <c r="G93" s="53" t="s">
        <v>790</v>
      </c>
      <c r="I93" s="55">
        <v>48.29</v>
      </c>
      <c r="J93" s="15">
        <f t="shared" si="2"/>
        <v>0</v>
      </c>
    </row>
    <row r="94" spans="1:10" ht="25.5" x14ac:dyDescent="0.2">
      <c r="A94" s="58" t="s">
        <v>367</v>
      </c>
      <c r="B94" s="55" t="s">
        <v>785</v>
      </c>
      <c r="C94" s="58" t="s">
        <v>493</v>
      </c>
      <c r="D94" s="58" t="s">
        <v>786</v>
      </c>
      <c r="E94" s="54" t="s">
        <v>6</v>
      </c>
      <c r="F94" s="53">
        <f>[4]Esquadrias!$E$14</f>
        <v>9</v>
      </c>
      <c r="G94" s="53" t="s">
        <v>790</v>
      </c>
      <c r="I94" s="55">
        <v>9</v>
      </c>
      <c r="J94" s="15">
        <f t="shared" si="2"/>
        <v>0</v>
      </c>
    </row>
    <row r="95" spans="1:10" ht="25.5" x14ac:dyDescent="0.2">
      <c r="A95" s="58" t="s">
        <v>368</v>
      </c>
      <c r="B95" s="55" t="s">
        <v>793</v>
      </c>
      <c r="C95" s="58" t="s">
        <v>493</v>
      </c>
      <c r="D95" s="58" t="s">
        <v>794</v>
      </c>
      <c r="E95" s="54" t="s">
        <v>6</v>
      </c>
      <c r="F95" s="53">
        <f>[4]Esquadrias!$E$16</f>
        <v>48.289999999999992</v>
      </c>
      <c r="G95" s="53" t="s">
        <v>790</v>
      </c>
      <c r="I95" s="55">
        <v>48.29</v>
      </c>
      <c r="J95" s="15">
        <f t="shared" si="2"/>
        <v>0</v>
      </c>
    </row>
    <row r="96" spans="1:10" ht="25.5" x14ac:dyDescent="0.2">
      <c r="A96" s="58" t="s">
        <v>454</v>
      </c>
      <c r="B96" s="55" t="s">
        <v>505</v>
      </c>
      <c r="C96" s="58" t="s">
        <v>493</v>
      </c>
      <c r="D96" s="58" t="s">
        <v>506</v>
      </c>
      <c r="E96" s="54" t="s">
        <v>6</v>
      </c>
      <c r="F96" s="53">
        <f>F91</f>
        <v>7.2000000000000011</v>
      </c>
      <c r="G96" s="53" t="s">
        <v>790</v>
      </c>
      <c r="I96" s="55">
        <v>7.2</v>
      </c>
      <c r="J96" s="15">
        <f t="shared" si="2"/>
        <v>0</v>
      </c>
    </row>
    <row r="97" spans="1:10" x14ac:dyDescent="0.2">
      <c r="A97" s="59" t="s">
        <v>51</v>
      </c>
      <c r="B97" s="59"/>
      <c r="C97" s="59"/>
      <c r="D97" s="59" t="s">
        <v>59</v>
      </c>
      <c r="E97" s="59"/>
      <c r="F97" s="64"/>
      <c r="G97" s="67"/>
      <c r="I97" s="60"/>
      <c r="J97" s="15">
        <f t="shared" si="2"/>
        <v>0</v>
      </c>
    </row>
    <row r="98" spans="1:10" x14ac:dyDescent="0.2">
      <c r="A98" s="59" t="s">
        <v>52</v>
      </c>
      <c r="B98" s="59"/>
      <c r="C98" s="59"/>
      <c r="D98" s="59" t="s">
        <v>94</v>
      </c>
      <c r="E98" s="59"/>
      <c r="F98" s="64"/>
      <c r="G98" s="67"/>
      <c r="I98" s="60"/>
      <c r="J98" s="15">
        <f t="shared" si="2"/>
        <v>0</v>
      </c>
    </row>
    <row r="99" spans="1:10" ht="38.25" x14ac:dyDescent="0.2">
      <c r="A99" s="58" t="s">
        <v>64</v>
      </c>
      <c r="B99" s="55" t="s">
        <v>733</v>
      </c>
      <c r="C99" s="58" t="s">
        <v>34</v>
      </c>
      <c r="D99" s="58" t="s">
        <v>734</v>
      </c>
      <c r="E99" s="54" t="s">
        <v>15</v>
      </c>
      <c r="F99" s="70">
        <v>1</v>
      </c>
      <c r="G99" s="53" t="s">
        <v>471</v>
      </c>
      <c r="I99" s="55">
        <v>1</v>
      </c>
      <c r="J99" s="15">
        <f t="shared" si="2"/>
        <v>0</v>
      </c>
    </row>
    <row r="100" spans="1:10" ht="38.25" x14ac:dyDescent="0.2">
      <c r="A100" s="58" t="s">
        <v>88</v>
      </c>
      <c r="B100" s="55" t="s">
        <v>369</v>
      </c>
      <c r="C100" s="58" t="s">
        <v>34</v>
      </c>
      <c r="D100" s="58" t="s">
        <v>370</v>
      </c>
      <c r="E100" s="54" t="s">
        <v>15</v>
      </c>
      <c r="F100" s="70">
        <v>2</v>
      </c>
      <c r="G100" s="53" t="s">
        <v>471</v>
      </c>
      <c r="I100" s="55">
        <v>2</v>
      </c>
      <c r="J100" s="15">
        <f t="shared" si="2"/>
        <v>0</v>
      </c>
    </row>
    <row r="101" spans="1:10" ht="38.25" x14ac:dyDescent="0.2">
      <c r="A101" s="58" t="s">
        <v>89</v>
      </c>
      <c r="B101" s="55" t="s">
        <v>741</v>
      </c>
      <c r="C101" s="58" t="s">
        <v>34</v>
      </c>
      <c r="D101" s="58" t="s">
        <v>742</v>
      </c>
      <c r="E101" s="54" t="s">
        <v>16</v>
      </c>
      <c r="F101" s="70">
        <f>29+(10*1)</f>
        <v>39</v>
      </c>
      <c r="G101" s="53" t="s">
        <v>471</v>
      </c>
      <c r="I101" s="55">
        <v>39</v>
      </c>
      <c r="J101" s="15">
        <f t="shared" si="2"/>
        <v>0</v>
      </c>
    </row>
    <row r="102" spans="1:10" ht="38.25" x14ac:dyDescent="0.2">
      <c r="A102" s="58" t="s">
        <v>735</v>
      </c>
      <c r="B102" s="55" t="s">
        <v>743</v>
      </c>
      <c r="C102" s="58" t="s">
        <v>34</v>
      </c>
      <c r="D102" s="58" t="s">
        <v>744</v>
      </c>
      <c r="E102" s="54" t="s">
        <v>16</v>
      </c>
      <c r="F102" s="70">
        <v>18</v>
      </c>
      <c r="G102" s="53" t="s">
        <v>471</v>
      </c>
      <c r="I102" s="55">
        <v>18</v>
      </c>
      <c r="J102" s="15">
        <f t="shared" si="2"/>
        <v>0</v>
      </c>
    </row>
    <row r="103" spans="1:10" ht="63.75" x14ac:dyDescent="0.2">
      <c r="A103" s="58" t="s">
        <v>738</v>
      </c>
      <c r="B103" s="55" t="s">
        <v>371</v>
      </c>
      <c r="C103" s="58" t="s">
        <v>34</v>
      </c>
      <c r="D103" s="58" t="s">
        <v>372</v>
      </c>
      <c r="E103" s="54" t="s">
        <v>16</v>
      </c>
      <c r="F103" s="70">
        <v>57</v>
      </c>
      <c r="G103" s="53" t="s">
        <v>471</v>
      </c>
      <c r="I103" s="55">
        <v>57</v>
      </c>
      <c r="J103" s="15">
        <f t="shared" si="2"/>
        <v>0</v>
      </c>
    </row>
    <row r="104" spans="1:10" ht="38.25" x14ac:dyDescent="0.2">
      <c r="A104" s="58" t="s">
        <v>745</v>
      </c>
      <c r="B104" s="55" t="s">
        <v>736</v>
      </c>
      <c r="C104" s="58" t="s">
        <v>34</v>
      </c>
      <c r="D104" s="58" t="s">
        <v>737</v>
      </c>
      <c r="E104" s="54" t="s">
        <v>15</v>
      </c>
      <c r="F104" s="70">
        <v>9</v>
      </c>
      <c r="G104" s="53" t="s">
        <v>471</v>
      </c>
      <c r="I104" s="55">
        <v>9</v>
      </c>
      <c r="J104" s="15">
        <f t="shared" si="2"/>
        <v>0</v>
      </c>
    </row>
    <row r="105" spans="1:10" ht="38.25" x14ac:dyDescent="0.2">
      <c r="A105" s="58" t="s">
        <v>746</v>
      </c>
      <c r="B105" s="55" t="s">
        <v>739</v>
      </c>
      <c r="C105" s="58" t="s">
        <v>34</v>
      </c>
      <c r="D105" s="58" t="s">
        <v>740</v>
      </c>
      <c r="E105" s="54" t="s">
        <v>15</v>
      </c>
      <c r="F105" s="70">
        <v>5</v>
      </c>
      <c r="G105" s="53" t="s">
        <v>471</v>
      </c>
      <c r="I105" s="55">
        <v>5</v>
      </c>
      <c r="J105" s="15">
        <f t="shared" si="2"/>
        <v>0</v>
      </c>
    </row>
    <row r="106" spans="1:10" x14ac:dyDescent="0.2">
      <c r="A106" s="59" t="s">
        <v>129</v>
      </c>
      <c r="B106" s="59"/>
      <c r="C106" s="59"/>
      <c r="D106" s="59" t="s">
        <v>373</v>
      </c>
      <c r="E106" s="59"/>
      <c r="F106" s="64"/>
      <c r="G106" s="67"/>
      <c r="I106" s="60"/>
      <c r="J106" s="15">
        <f t="shared" si="2"/>
        <v>0</v>
      </c>
    </row>
    <row r="107" spans="1:10" ht="25.5" x14ac:dyDescent="0.2">
      <c r="A107" s="58" t="s">
        <v>130</v>
      </c>
      <c r="B107" s="55" t="s">
        <v>472</v>
      </c>
      <c r="C107" s="58" t="s">
        <v>34</v>
      </c>
      <c r="D107" s="58" t="s">
        <v>473</v>
      </c>
      <c r="E107" s="54" t="s">
        <v>15</v>
      </c>
      <c r="F107" s="70">
        <v>1</v>
      </c>
      <c r="G107" s="53" t="s">
        <v>471</v>
      </c>
      <c r="I107" s="55">
        <v>1</v>
      </c>
      <c r="J107" s="15">
        <f t="shared" si="2"/>
        <v>0</v>
      </c>
    </row>
    <row r="108" spans="1:10" ht="38.25" x14ac:dyDescent="0.2">
      <c r="A108" s="58" t="s">
        <v>131</v>
      </c>
      <c r="B108" s="55" t="s">
        <v>374</v>
      </c>
      <c r="C108" s="58" t="s">
        <v>34</v>
      </c>
      <c r="D108" s="58" t="s">
        <v>375</v>
      </c>
      <c r="E108" s="54" t="s">
        <v>15</v>
      </c>
      <c r="F108" s="70">
        <v>11</v>
      </c>
      <c r="G108" s="53" t="s">
        <v>657</v>
      </c>
      <c r="I108" s="55">
        <v>11</v>
      </c>
      <c r="J108" s="15">
        <f t="shared" si="2"/>
        <v>0</v>
      </c>
    </row>
    <row r="109" spans="1:10" ht="51" x14ac:dyDescent="0.2">
      <c r="A109" s="58" t="s">
        <v>132</v>
      </c>
      <c r="B109" s="55" t="s">
        <v>376</v>
      </c>
      <c r="C109" s="58" t="s">
        <v>34</v>
      </c>
      <c r="D109" s="58" t="s">
        <v>377</v>
      </c>
      <c r="E109" s="54" t="s">
        <v>16</v>
      </c>
      <c r="F109" s="70">
        <f>4.5+(2*3)</f>
        <v>10.5</v>
      </c>
      <c r="G109" s="53" t="s">
        <v>471</v>
      </c>
      <c r="I109" s="55">
        <v>10.5</v>
      </c>
      <c r="J109" s="15">
        <f t="shared" si="2"/>
        <v>0</v>
      </c>
    </row>
    <row r="110" spans="1:10" ht="63.75" x14ac:dyDescent="0.2">
      <c r="A110" s="58" t="s">
        <v>133</v>
      </c>
      <c r="B110" s="55" t="s">
        <v>378</v>
      </c>
      <c r="C110" s="58" t="s">
        <v>34</v>
      </c>
      <c r="D110" s="58" t="s">
        <v>379</v>
      </c>
      <c r="E110" s="54" t="s">
        <v>16</v>
      </c>
      <c r="F110" s="70">
        <f>112+(8*3)</f>
        <v>136</v>
      </c>
      <c r="G110" s="53" t="s">
        <v>471</v>
      </c>
      <c r="I110" s="55">
        <v>136</v>
      </c>
      <c r="J110" s="15">
        <f t="shared" si="2"/>
        <v>0</v>
      </c>
    </row>
    <row r="111" spans="1:10" ht="38.25" x14ac:dyDescent="0.2">
      <c r="A111" s="58" t="s">
        <v>134</v>
      </c>
      <c r="B111" s="55" t="s">
        <v>380</v>
      </c>
      <c r="C111" s="58" t="s">
        <v>34</v>
      </c>
      <c r="D111" s="58" t="s">
        <v>381</v>
      </c>
      <c r="E111" s="54" t="s">
        <v>15</v>
      </c>
      <c r="F111" s="70">
        <v>4</v>
      </c>
      <c r="G111" s="53" t="s">
        <v>471</v>
      </c>
      <c r="I111" s="55">
        <v>4</v>
      </c>
      <c r="J111" s="15">
        <f t="shared" si="2"/>
        <v>0</v>
      </c>
    </row>
    <row r="112" spans="1:10" x14ac:dyDescent="0.2">
      <c r="A112" s="59" t="s">
        <v>135</v>
      </c>
      <c r="B112" s="59"/>
      <c r="C112" s="59"/>
      <c r="D112" s="59" t="s">
        <v>382</v>
      </c>
      <c r="E112" s="59"/>
      <c r="F112" s="64"/>
      <c r="G112" s="67"/>
      <c r="I112" s="60"/>
      <c r="J112" s="15">
        <f t="shared" si="2"/>
        <v>0</v>
      </c>
    </row>
    <row r="113" spans="1:10" ht="38.25" x14ac:dyDescent="0.2">
      <c r="A113" s="58" t="s">
        <v>136</v>
      </c>
      <c r="B113" s="55" t="s">
        <v>255</v>
      </c>
      <c r="C113" s="58" t="s">
        <v>34</v>
      </c>
      <c r="D113" s="58" t="s">
        <v>256</v>
      </c>
      <c r="E113" s="54" t="s">
        <v>15</v>
      </c>
      <c r="F113" s="70">
        <v>1</v>
      </c>
      <c r="G113" s="53" t="s">
        <v>471</v>
      </c>
      <c r="I113" s="55">
        <v>1</v>
      </c>
      <c r="J113" s="15">
        <f t="shared" si="2"/>
        <v>0</v>
      </c>
    </row>
    <row r="114" spans="1:10" ht="38.25" x14ac:dyDescent="0.2">
      <c r="A114" s="58" t="s">
        <v>137</v>
      </c>
      <c r="B114" s="55" t="s">
        <v>383</v>
      </c>
      <c r="C114" s="58" t="s">
        <v>34</v>
      </c>
      <c r="D114" s="58" t="s">
        <v>384</v>
      </c>
      <c r="E114" s="54" t="s">
        <v>15</v>
      </c>
      <c r="F114" s="70">
        <v>4</v>
      </c>
      <c r="G114" s="53" t="s">
        <v>471</v>
      </c>
      <c r="I114" s="55">
        <v>4</v>
      </c>
      <c r="J114" s="15">
        <f t="shared" si="2"/>
        <v>0</v>
      </c>
    </row>
    <row r="115" spans="1:10" x14ac:dyDescent="0.2">
      <c r="A115" s="58" t="s">
        <v>138</v>
      </c>
      <c r="B115" s="55" t="s">
        <v>257</v>
      </c>
      <c r="C115" s="58" t="s">
        <v>95</v>
      </c>
      <c r="D115" s="58" t="s">
        <v>258</v>
      </c>
      <c r="E115" s="54" t="s">
        <v>16</v>
      </c>
      <c r="F115" s="70">
        <f>37.5+3</f>
        <v>40.5</v>
      </c>
      <c r="G115" s="53" t="s">
        <v>471</v>
      </c>
      <c r="I115" s="55">
        <v>40.5</v>
      </c>
      <c r="J115" s="15">
        <f t="shared" si="2"/>
        <v>0</v>
      </c>
    </row>
    <row r="116" spans="1:10" x14ac:dyDescent="0.2">
      <c r="A116" s="58" t="s">
        <v>474</v>
      </c>
      <c r="B116" s="55" t="s">
        <v>385</v>
      </c>
      <c r="C116" s="58" t="s">
        <v>493</v>
      </c>
      <c r="D116" s="58" t="s">
        <v>386</v>
      </c>
      <c r="E116" s="54" t="s">
        <v>6</v>
      </c>
      <c r="F116" s="70">
        <f>F115*0.2</f>
        <v>8.1</v>
      </c>
      <c r="G116" s="53" t="s">
        <v>471</v>
      </c>
      <c r="I116" s="55">
        <v>8.1</v>
      </c>
      <c r="J116" s="15">
        <f t="shared" si="2"/>
        <v>0</v>
      </c>
    </row>
    <row r="117" spans="1:10" ht="63.75" x14ac:dyDescent="0.2">
      <c r="A117" s="58" t="s">
        <v>475</v>
      </c>
      <c r="B117" s="55" t="s">
        <v>747</v>
      </c>
      <c r="C117" s="58" t="s">
        <v>34</v>
      </c>
      <c r="D117" s="58" t="s">
        <v>748</v>
      </c>
      <c r="E117" s="54" t="s">
        <v>16</v>
      </c>
      <c r="F117" s="70">
        <f>16+(6*4.2)</f>
        <v>41.2</v>
      </c>
      <c r="G117" s="53" t="s">
        <v>471</v>
      </c>
      <c r="I117" s="55">
        <v>41.2</v>
      </c>
      <c r="J117" s="15">
        <f t="shared" si="2"/>
        <v>0</v>
      </c>
    </row>
    <row r="118" spans="1:10" ht="63.75" x14ac:dyDescent="0.2">
      <c r="A118" s="58" t="s">
        <v>476</v>
      </c>
      <c r="B118" s="55" t="s">
        <v>387</v>
      </c>
      <c r="C118" s="58" t="s">
        <v>34</v>
      </c>
      <c r="D118" s="58" t="s">
        <v>388</v>
      </c>
      <c r="E118" s="54" t="s">
        <v>16</v>
      </c>
      <c r="F118" s="70">
        <f>26+(8*3.3)</f>
        <v>52.4</v>
      </c>
      <c r="G118" s="53" t="s">
        <v>471</v>
      </c>
      <c r="I118" s="55">
        <v>52.4</v>
      </c>
      <c r="J118" s="15">
        <f t="shared" si="2"/>
        <v>0</v>
      </c>
    </row>
    <row r="119" spans="1:10" x14ac:dyDescent="0.2">
      <c r="A119" s="59" t="s">
        <v>139</v>
      </c>
      <c r="B119" s="59"/>
      <c r="C119" s="59"/>
      <c r="D119" s="59" t="s">
        <v>61</v>
      </c>
      <c r="E119" s="59"/>
      <c r="F119" s="64"/>
      <c r="G119" s="67"/>
      <c r="I119" s="60"/>
      <c r="J119" s="15">
        <f t="shared" si="2"/>
        <v>0</v>
      </c>
    </row>
    <row r="120" spans="1:10" ht="38.25" x14ac:dyDescent="0.2">
      <c r="A120" s="58" t="s">
        <v>140</v>
      </c>
      <c r="B120" s="55" t="s">
        <v>823</v>
      </c>
      <c r="C120" s="58" t="s">
        <v>34</v>
      </c>
      <c r="D120" s="58" t="s">
        <v>824</v>
      </c>
      <c r="E120" s="54" t="s">
        <v>15</v>
      </c>
      <c r="F120" s="63">
        <v>6</v>
      </c>
      <c r="G120" s="71" t="s">
        <v>656</v>
      </c>
      <c r="I120" s="55">
        <v>6</v>
      </c>
      <c r="J120" s="15">
        <f t="shared" si="2"/>
        <v>0</v>
      </c>
    </row>
    <row r="121" spans="1:10" ht="25.5" x14ac:dyDescent="0.2">
      <c r="A121" s="58" t="s">
        <v>141</v>
      </c>
      <c r="B121" s="55" t="s">
        <v>825</v>
      </c>
      <c r="C121" s="58" t="s">
        <v>580</v>
      </c>
      <c r="D121" s="58" t="s">
        <v>826</v>
      </c>
      <c r="E121" s="54" t="s">
        <v>582</v>
      </c>
      <c r="F121" s="63">
        <v>1</v>
      </c>
      <c r="G121" s="71" t="s">
        <v>656</v>
      </c>
      <c r="I121" s="55">
        <v>1</v>
      </c>
      <c r="J121" s="15">
        <f t="shared" si="2"/>
        <v>0</v>
      </c>
    </row>
    <row r="122" spans="1:10" x14ac:dyDescent="0.2">
      <c r="A122" s="58" t="s">
        <v>142</v>
      </c>
      <c r="B122" s="55" t="s">
        <v>718</v>
      </c>
      <c r="C122" s="58" t="s">
        <v>493</v>
      </c>
      <c r="D122" s="58" t="s">
        <v>719</v>
      </c>
      <c r="E122" s="54" t="s">
        <v>15</v>
      </c>
      <c r="F122" s="63">
        <v>2</v>
      </c>
      <c r="G122" s="71" t="s">
        <v>656</v>
      </c>
      <c r="I122" s="55">
        <v>2</v>
      </c>
      <c r="J122" s="15">
        <f t="shared" si="2"/>
        <v>0</v>
      </c>
    </row>
    <row r="123" spans="1:10" ht="25.5" x14ac:dyDescent="0.2">
      <c r="A123" s="58" t="s">
        <v>143</v>
      </c>
      <c r="B123" s="55" t="s">
        <v>123</v>
      </c>
      <c r="C123" s="58" t="s">
        <v>493</v>
      </c>
      <c r="D123" s="58" t="s">
        <v>124</v>
      </c>
      <c r="E123" s="54" t="s">
        <v>6</v>
      </c>
      <c r="F123" s="63">
        <f>(2.3*0.5*2)</f>
        <v>2.2999999999999998</v>
      </c>
      <c r="G123" s="63" t="s">
        <v>705</v>
      </c>
      <c r="I123" s="55">
        <v>2.2999999999999998</v>
      </c>
      <c r="J123" s="15">
        <f t="shared" si="2"/>
        <v>0</v>
      </c>
    </row>
    <row r="124" spans="1:10" x14ac:dyDescent="0.2">
      <c r="A124" s="58" t="s">
        <v>239</v>
      </c>
      <c r="B124" s="55" t="s">
        <v>389</v>
      </c>
      <c r="C124" s="58" t="s">
        <v>493</v>
      </c>
      <c r="D124" s="58" t="s">
        <v>390</v>
      </c>
      <c r="E124" s="54" t="s">
        <v>15</v>
      </c>
      <c r="F124" s="63">
        <v>6</v>
      </c>
      <c r="G124" s="71" t="s">
        <v>656</v>
      </c>
      <c r="I124" s="55">
        <v>6</v>
      </c>
      <c r="J124" s="15">
        <f t="shared" si="2"/>
        <v>0</v>
      </c>
    </row>
    <row r="125" spans="1:10" x14ac:dyDescent="0.2">
      <c r="A125" s="58" t="s">
        <v>720</v>
      </c>
      <c r="B125" s="55" t="s">
        <v>391</v>
      </c>
      <c r="C125" s="58" t="s">
        <v>493</v>
      </c>
      <c r="D125" s="58" t="s">
        <v>392</v>
      </c>
      <c r="E125" s="54" t="s">
        <v>15</v>
      </c>
      <c r="F125" s="63">
        <v>1</v>
      </c>
      <c r="G125" s="71" t="s">
        <v>656</v>
      </c>
      <c r="I125" s="55">
        <v>1</v>
      </c>
      <c r="J125" s="15">
        <f t="shared" si="2"/>
        <v>0</v>
      </c>
    </row>
    <row r="126" spans="1:10" ht="25.5" x14ac:dyDescent="0.2">
      <c r="A126" s="58" t="s">
        <v>477</v>
      </c>
      <c r="B126" s="55" t="s">
        <v>457</v>
      </c>
      <c r="C126" s="58" t="s">
        <v>34</v>
      </c>
      <c r="D126" s="58" t="s">
        <v>458</v>
      </c>
      <c r="E126" s="54" t="s">
        <v>15</v>
      </c>
      <c r="F126" s="63">
        <v>3</v>
      </c>
      <c r="G126" s="71" t="s">
        <v>656</v>
      </c>
      <c r="I126" s="55">
        <v>3</v>
      </c>
      <c r="J126" s="15">
        <f t="shared" si="2"/>
        <v>0</v>
      </c>
    </row>
    <row r="127" spans="1:10" x14ac:dyDescent="0.2">
      <c r="A127" s="58" t="s">
        <v>721</v>
      </c>
      <c r="B127" s="55" t="s">
        <v>393</v>
      </c>
      <c r="C127" s="58" t="s">
        <v>493</v>
      </c>
      <c r="D127" s="58" t="s">
        <v>394</v>
      </c>
      <c r="E127" s="54" t="s">
        <v>15</v>
      </c>
      <c r="F127" s="63">
        <f>F120+F121</f>
        <v>7</v>
      </c>
      <c r="G127" s="71" t="s">
        <v>656</v>
      </c>
      <c r="I127" s="55">
        <v>7</v>
      </c>
      <c r="J127" s="15">
        <f t="shared" si="2"/>
        <v>0</v>
      </c>
    </row>
    <row r="128" spans="1:10" ht="25.5" x14ac:dyDescent="0.2">
      <c r="A128" s="58" t="s">
        <v>478</v>
      </c>
      <c r="B128" s="55" t="s">
        <v>459</v>
      </c>
      <c r="C128" s="58" t="s">
        <v>34</v>
      </c>
      <c r="D128" s="58" t="s">
        <v>460</v>
      </c>
      <c r="E128" s="54" t="s">
        <v>15</v>
      </c>
      <c r="F128" s="63">
        <f>F126</f>
        <v>3</v>
      </c>
      <c r="G128" s="71" t="s">
        <v>656</v>
      </c>
      <c r="I128" s="55">
        <v>3</v>
      </c>
      <c r="J128" s="15">
        <f t="shared" si="2"/>
        <v>0</v>
      </c>
    </row>
    <row r="129" spans="1:10" ht="25.5" x14ac:dyDescent="0.2">
      <c r="A129" s="58" t="s">
        <v>479</v>
      </c>
      <c r="B129" s="55" t="s">
        <v>395</v>
      </c>
      <c r="C129" s="58" t="s">
        <v>493</v>
      </c>
      <c r="D129" s="58" t="s">
        <v>396</v>
      </c>
      <c r="E129" s="54" t="s">
        <v>16</v>
      </c>
      <c r="F129" s="63">
        <v>3</v>
      </c>
      <c r="G129" s="71" t="s">
        <v>656</v>
      </c>
      <c r="I129" s="55">
        <v>3</v>
      </c>
      <c r="J129" s="15">
        <f t="shared" si="2"/>
        <v>0</v>
      </c>
    </row>
    <row r="130" spans="1:10" ht="25.5" x14ac:dyDescent="0.2">
      <c r="A130" s="58" t="s">
        <v>480</v>
      </c>
      <c r="B130" s="55" t="s">
        <v>461</v>
      </c>
      <c r="C130" s="58" t="s">
        <v>34</v>
      </c>
      <c r="D130" s="58" t="s">
        <v>462</v>
      </c>
      <c r="E130" s="54" t="s">
        <v>15</v>
      </c>
      <c r="F130" s="63">
        <f>F124+F125</f>
        <v>7</v>
      </c>
      <c r="G130" s="71" t="s">
        <v>656</v>
      </c>
      <c r="I130" s="55">
        <v>7</v>
      </c>
      <c r="J130" s="15">
        <f t="shared" si="2"/>
        <v>0</v>
      </c>
    </row>
    <row r="131" spans="1:10" ht="25.5" x14ac:dyDescent="0.2">
      <c r="A131" s="58" t="s">
        <v>481</v>
      </c>
      <c r="B131" s="55" t="s">
        <v>125</v>
      </c>
      <c r="C131" s="58" t="s">
        <v>34</v>
      </c>
      <c r="D131" s="58" t="s">
        <v>126</v>
      </c>
      <c r="E131" s="54" t="s">
        <v>6</v>
      </c>
      <c r="F131" s="63">
        <f>(2.3*0.8*2)+(0.4*0.6)</f>
        <v>3.92</v>
      </c>
      <c r="G131" s="63" t="s">
        <v>706</v>
      </c>
      <c r="I131" s="55">
        <v>3.92</v>
      </c>
      <c r="J131" s="15">
        <f t="shared" si="2"/>
        <v>0</v>
      </c>
    </row>
    <row r="132" spans="1:10" ht="51" x14ac:dyDescent="0.2">
      <c r="A132" s="58" t="s">
        <v>482</v>
      </c>
      <c r="B132" s="55" t="s">
        <v>463</v>
      </c>
      <c r="C132" s="58" t="s">
        <v>34</v>
      </c>
      <c r="D132" s="58" t="s">
        <v>464</v>
      </c>
      <c r="E132" s="54" t="s">
        <v>15</v>
      </c>
      <c r="F132" s="63">
        <v>1</v>
      </c>
      <c r="G132" s="71" t="s">
        <v>656</v>
      </c>
      <c r="I132" s="55">
        <v>1</v>
      </c>
      <c r="J132" s="15">
        <f t="shared" si="2"/>
        <v>0</v>
      </c>
    </row>
    <row r="133" spans="1:10" ht="25.5" x14ac:dyDescent="0.2">
      <c r="A133" s="58" t="s">
        <v>483</v>
      </c>
      <c r="B133" s="55" t="s">
        <v>465</v>
      </c>
      <c r="C133" s="58" t="s">
        <v>34</v>
      </c>
      <c r="D133" s="58" t="s">
        <v>466</v>
      </c>
      <c r="E133" s="54" t="s">
        <v>15</v>
      </c>
      <c r="F133" s="63">
        <v>5</v>
      </c>
      <c r="G133" s="71" t="s">
        <v>656</v>
      </c>
      <c r="I133" s="55">
        <v>5</v>
      </c>
      <c r="J133" s="15">
        <f t="shared" si="2"/>
        <v>0</v>
      </c>
    </row>
    <row r="134" spans="1:10" x14ac:dyDescent="0.2">
      <c r="A134" s="59" t="s">
        <v>144</v>
      </c>
      <c r="B134" s="59"/>
      <c r="C134" s="59"/>
      <c r="D134" s="59" t="s">
        <v>397</v>
      </c>
      <c r="E134" s="59"/>
      <c r="F134" s="64"/>
      <c r="G134" s="67"/>
      <c r="I134" s="60"/>
      <c r="J134" s="15">
        <f t="shared" si="2"/>
        <v>0</v>
      </c>
    </row>
    <row r="135" spans="1:10" ht="25.5" x14ac:dyDescent="0.2">
      <c r="A135" s="58" t="s">
        <v>145</v>
      </c>
      <c r="B135" s="55" t="s">
        <v>127</v>
      </c>
      <c r="C135" s="58" t="s">
        <v>34</v>
      </c>
      <c r="D135" s="58" t="s">
        <v>128</v>
      </c>
      <c r="E135" s="54" t="s">
        <v>16</v>
      </c>
      <c r="F135" s="70">
        <v>65</v>
      </c>
      <c r="G135" s="71" t="s">
        <v>657</v>
      </c>
      <c r="I135" s="55">
        <v>65</v>
      </c>
      <c r="J135" s="15">
        <f t="shared" si="2"/>
        <v>0</v>
      </c>
    </row>
    <row r="136" spans="1:10" x14ac:dyDescent="0.2">
      <c r="A136" s="59" t="s">
        <v>53</v>
      </c>
      <c r="B136" s="59"/>
      <c r="C136" s="59"/>
      <c r="D136" s="59" t="s">
        <v>55</v>
      </c>
      <c r="E136" s="59"/>
      <c r="F136" s="64"/>
      <c r="G136" s="67"/>
      <c r="I136" s="60"/>
      <c r="J136" s="15">
        <f t="shared" si="2"/>
        <v>0</v>
      </c>
    </row>
    <row r="137" spans="1:10" x14ac:dyDescent="0.2">
      <c r="A137" s="59" t="s">
        <v>54</v>
      </c>
      <c r="B137" s="59"/>
      <c r="C137" s="59"/>
      <c r="D137" s="59" t="s">
        <v>507</v>
      </c>
      <c r="E137" s="59"/>
      <c r="F137" s="64"/>
      <c r="G137" s="67"/>
      <c r="I137" s="60"/>
      <c r="J137" s="15">
        <f t="shared" si="2"/>
        <v>0</v>
      </c>
    </row>
    <row r="138" spans="1:10" x14ac:dyDescent="0.2">
      <c r="A138" s="58" t="s">
        <v>240</v>
      </c>
      <c r="B138" s="55" t="s">
        <v>508</v>
      </c>
      <c r="C138" s="58" t="s">
        <v>509</v>
      </c>
      <c r="D138" s="58" t="s">
        <v>510</v>
      </c>
      <c r="E138" s="54" t="s">
        <v>15</v>
      </c>
      <c r="F138" s="70">
        <v>1</v>
      </c>
      <c r="G138" s="71" t="s">
        <v>442</v>
      </c>
      <c r="I138" s="55">
        <v>1</v>
      </c>
      <c r="J138" s="15">
        <f t="shared" si="2"/>
        <v>0</v>
      </c>
    </row>
    <row r="139" spans="1:10" ht="51" x14ac:dyDescent="0.2">
      <c r="A139" s="58" t="s">
        <v>241</v>
      </c>
      <c r="B139" s="55" t="s">
        <v>511</v>
      </c>
      <c r="C139" s="58" t="s">
        <v>34</v>
      </c>
      <c r="D139" s="58" t="s">
        <v>512</v>
      </c>
      <c r="E139" s="54" t="s">
        <v>15</v>
      </c>
      <c r="F139" s="70">
        <v>2</v>
      </c>
      <c r="G139" s="71" t="str">
        <f>G138</f>
        <v>quantidades estimadas</v>
      </c>
      <c r="I139" s="55">
        <v>2</v>
      </c>
      <c r="J139" s="15">
        <f t="shared" si="2"/>
        <v>0</v>
      </c>
    </row>
    <row r="140" spans="1:10" ht="38.25" x14ac:dyDescent="0.2">
      <c r="A140" s="58" t="s">
        <v>242</v>
      </c>
      <c r="B140" s="55" t="s">
        <v>513</v>
      </c>
      <c r="C140" s="58" t="s">
        <v>34</v>
      </c>
      <c r="D140" s="58" t="s">
        <v>514</v>
      </c>
      <c r="E140" s="54" t="s">
        <v>15</v>
      </c>
      <c r="F140" s="70">
        <v>1</v>
      </c>
      <c r="G140" s="71" t="str">
        <f t="shared" ref="G140:G167" si="3">G139</f>
        <v>quantidades estimadas</v>
      </c>
      <c r="I140" s="55">
        <v>1</v>
      </c>
      <c r="J140" s="15">
        <f t="shared" ref="J140:J203" si="4">I140-F140</f>
        <v>0</v>
      </c>
    </row>
    <row r="141" spans="1:10" ht="38.25" x14ac:dyDescent="0.2">
      <c r="A141" s="58" t="s">
        <v>423</v>
      </c>
      <c r="B141" s="55" t="s">
        <v>270</v>
      </c>
      <c r="C141" s="58" t="s">
        <v>34</v>
      </c>
      <c r="D141" s="58" t="s">
        <v>271</v>
      </c>
      <c r="E141" s="54" t="s">
        <v>16</v>
      </c>
      <c r="F141" s="70">
        <v>2600</v>
      </c>
      <c r="G141" s="71" t="str">
        <f t="shared" si="3"/>
        <v>quantidades estimadas</v>
      </c>
      <c r="I141" s="55">
        <v>2600</v>
      </c>
      <c r="J141" s="15">
        <f t="shared" si="4"/>
        <v>0</v>
      </c>
    </row>
    <row r="142" spans="1:10" ht="38.25" x14ac:dyDescent="0.2">
      <c r="A142" s="58" t="s">
        <v>424</v>
      </c>
      <c r="B142" s="55" t="s">
        <v>268</v>
      </c>
      <c r="C142" s="58" t="s">
        <v>34</v>
      </c>
      <c r="D142" s="58" t="s">
        <v>269</v>
      </c>
      <c r="E142" s="54" t="s">
        <v>16</v>
      </c>
      <c r="F142" s="70">
        <v>2000</v>
      </c>
      <c r="G142" s="71" t="str">
        <f t="shared" si="3"/>
        <v>quantidades estimadas</v>
      </c>
      <c r="I142" s="55">
        <v>2000</v>
      </c>
      <c r="J142" s="15">
        <f t="shared" si="4"/>
        <v>0</v>
      </c>
    </row>
    <row r="143" spans="1:10" ht="38.25" x14ac:dyDescent="0.2">
      <c r="A143" s="58" t="s">
        <v>425</v>
      </c>
      <c r="B143" s="55" t="s">
        <v>515</v>
      </c>
      <c r="C143" s="58" t="s">
        <v>34</v>
      </c>
      <c r="D143" s="58" t="s">
        <v>516</v>
      </c>
      <c r="E143" s="54" t="s">
        <v>16</v>
      </c>
      <c r="F143" s="70">
        <v>1200</v>
      </c>
      <c r="G143" s="71" t="str">
        <f t="shared" si="3"/>
        <v>quantidades estimadas</v>
      </c>
      <c r="I143" s="55">
        <v>1200</v>
      </c>
      <c r="J143" s="15">
        <f t="shared" si="4"/>
        <v>0</v>
      </c>
    </row>
    <row r="144" spans="1:10" ht="38.25" x14ac:dyDescent="0.2">
      <c r="A144" s="58" t="s">
        <v>426</v>
      </c>
      <c r="B144" s="55" t="s">
        <v>517</v>
      </c>
      <c r="C144" s="58" t="s">
        <v>34</v>
      </c>
      <c r="D144" s="58" t="s">
        <v>518</v>
      </c>
      <c r="E144" s="54" t="s">
        <v>16</v>
      </c>
      <c r="F144" s="70">
        <v>850</v>
      </c>
      <c r="G144" s="71" t="str">
        <f t="shared" si="3"/>
        <v>quantidades estimadas</v>
      </c>
      <c r="I144" s="55">
        <v>850</v>
      </c>
      <c r="J144" s="15">
        <f t="shared" si="4"/>
        <v>0</v>
      </c>
    </row>
    <row r="145" spans="1:10" ht="38.25" x14ac:dyDescent="0.2">
      <c r="A145" s="58" t="s">
        <v>427</v>
      </c>
      <c r="B145" s="55" t="s">
        <v>400</v>
      </c>
      <c r="C145" s="58" t="s">
        <v>34</v>
      </c>
      <c r="D145" s="58" t="s">
        <v>401</v>
      </c>
      <c r="E145" s="54" t="s">
        <v>16</v>
      </c>
      <c r="F145" s="70">
        <v>150</v>
      </c>
      <c r="G145" s="71" t="str">
        <f t="shared" si="3"/>
        <v>quantidades estimadas</v>
      </c>
      <c r="I145" s="55">
        <v>150</v>
      </c>
      <c r="J145" s="15">
        <f t="shared" si="4"/>
        <v>0</v>
      </c>
    </row>
    <row r="146" spans="1:10" ht="38.25" x14ac:dyDescent="0.2">
      <c r="A146" s="58" t="s">
        <v>428</v>
      </c>
      <c r="B146" s="55" t="s">
        <v>402</v>
      </c>
      <c r="C146" s="58" t="s">
        <v>34</v>
      </c>
      <c r="D146" s="58" t="s">
        <v>403</v>
      </c>
      <c r="E146" s="54" t="s">
        <v>16</v>
      </c>
      <c r="F146" s="70">
        <v>50</v>
      </c>
      <c r="G146" s="71" t="str">
        <f t="shared" si="3"/>
        <v>quantidades estimadas</v>
      </c>
      <c r="I146" s="55">
        <v>50</v>
      </c>
      <c r="J146" s="15">
        <f t="shared" si="4"/>
        <v>0</v>
      </c>
    </row>
    <row r="147" spans="1:10" ht="25.5" x14ac:dyDescent="0.2">
      <c r="A147" s="58" t="s">
        <v>429</v>
      </c>
      <c r="B147" s="55" t="s">
        <v>519</v>
      </c>
      <c r="C147" s="58" t="s">
        <v>34</v>
      </c>
      <c r="D147" s="58" t="s">
        <v>520</v>
      </c>
      <c r="E147" s="54" t="s">
        <v>15</v>
      </c>
      <c r="F147" s="70">
        <v>16</v>
      </c>
      <c r="G147" s="71" t="str">
        <f t="shared" si="3"/>
        <v>quantidades estimadas</v>
      </c>
      <c r="I147" s="55">
        <v>16</v>
      </c>
      <c r="J147" s="15">
        <f t="shared" si="4"/>
        <v>0</v>
      </c>
    </row>
    <row r="148" spans="1:10" ht="25.5" x14ac:dyDescent="0.2">
      <c r="A148" s="58" t="s">
        <v>430</v>
      </c>
      <c r="B148" s="55" t="s">
        <v>521</v>
      </c>
      <c r="C148" s="58" t="s">
        <v>34</v>
      </c>
      <c r="D148" s="58" t="s">
        <v>522</v>
      </c>
      <c r="E148" s="54" t="s">
        <v>15</v>
      </c>
      <c r="F148" s="70">
        <v>12</v>
      </c>
      <c r="G148" s="71" t="str">
        <f t="shared" si="3"/>
        <v>quantidades estimadas</v>
      </c>
      <c r="I148" s="55">
        <v>12</v>
      </c>
      <c r="J148" s="15">
        <f t="shared" si="4"/>
        <v>0</v>
      </c>
    </row>
    <row r="149" spans="1:10" ht="25.5" x14ac:dyDescent="0.2">
      <c r="A149" s="58" t="s">
        <v>431</v>
      </c>
      <c r="B149" s="55" t="s">
        <v>523</v>
      </c>
      <c r="C149" s="58" t="s">
        <v>34</v>
      </c>
      <c r="D149" s="58" t="s">
        <v>524</v>
      </c>
      <c r="E149" s="54" t="s">
        <v>15</v>
      </c>
      <c r="F149" s="70">
        <v>8</v>
      </c>
      <c r="G149" s="71" t="str">
        <f t="shared" si="3"/>
        <v>quantidades estimadas</v>
      </c>
      <c r="I149" s="55">
        <v>8</v>
      </c>
      <c r="J149" s="15">
        <f t="shared" si="4"/>
        <v>0</v>
      </c>
    </row>
    <row r="150" spans="1:10" ht="25.5" x14ac:dyDescent="0.2">
      <c r="A150" s="58" t="s">
        <v>432</v>
      </c>
      <c r="B150" s="55" t="s">
        <v>525</v>
      </c>
      <c r="C150" s="58" t="s">
        <v>34</v>
      </c>
      <c r="D150" s="58" t="s">
        <v>526</v>
      </c>
      <c r="E150" s="54" t="s">
        <v>15</v>
      </c>
      <c r="F150" s="70">
        <v>4</v>
      </c>
      <c r="G150" s="71" t="str">
        <f t="shared" si="3"/>
        <v>quantidades estimadas</v>
      </c>
      <c r="I150" s="55">
        <v>4</v>
      </c>
      <c r="J150" s="15">
        <f t="shared" si="4"/>
        <v>0</v>
      </c>
    </row>
    <row r="151" spans="1:10" ht="25.5" x14ac:dyDescent="0.2">
      <c r="A151" s="58" t="s">
        <v>433</v>
      </c>
      <c r="B151" s="55" t="s">
        <v>528</v>
      </c>
      <c r="C151" s="58" t="s">
        <v>34</v>
      </c>
      <c r="D151" s="58" t="s">
        <v>529</v>
      </c>
      <c r="E151" s="54" t="s">
        <v>15</v>
      </c>
      <c r="F151" s="70">
        <v>2</v>
      </c>
      <c r="G151" s="71" t="str">
        <f t="shared" si="3"/>
        <v>quantidades estimadas</v>
      </c>
      <c r="I151" s="55">
        <v>2</v>
      </c>
      <c r="J151" s="15">
        <f t="shared" si="4"/>
        <v>0</v>
      </c>
    </row>
    <row r="152" spans="1:10" ht="25.5" x14ac:dyDescent="0.2">
      <c r="A152" s="58" t="s">
        <v>527</v>
      </c>
      <c r="B152" s="55" t="s">
        <v>531</v>
      </c>
      <c r="C152" s="58" t="s">
        <v>34</v>
      </c>
      <c r="D152" s="58" t="s">
        <v>532</v>
      </c>
      <c r="E152" s="54" t="s">
        <v>15</v>
      </c>
      <c r="F152" s="70">
        <v>2</v>
      </c>
      <c r="G152" s="71" t="str">
        <f t="shared" si="3"/>
        <v>quantidades estimadas</v>
      </c>
      <c r="I152" s="55">
        <v>2</v>
      </c>
      <c r="J152" s="15">
        <f t="shared" si="4"/>
        <v>0</v>
      </c>
    </row>
    <row r="153" spans="1:10" ht="38.25" x14ac:dyDescent="0.2">
      <c r="A153" s="58" t="s">
        <v>530</v>
      </c>
      <c r="B153" s="55" t="s">
        <v>534</v>
      </c>
      <c r="C153" s="58" t="s">
        <v>34</v>
      </c>
      <c r="D153" s="58" t="s">
        <v>535</v>
      </c>
      <c r="E153" s="54" t="s">
        <v>16</v>
      </c>
      <c r="F153" s="70">
        <v>450</v>
      </c>
      <c r="G153" s="71" t="str">
        <f t="shared" si="3"/>
        <v>quantidades estimadas</v>
      </c>
      <c r="I153" s="55">
        <v>450</v>
      </c>
      <c r="J153" s="15">
        <f t="shared" si="4"/>
        <v>0</v>
      </c>
    </row>
    <row r="154" spans="1:10" ht="38.25" x14ac:dyDescent="0.2">
      <c r="A154" s="58" t="s">
        <v>533</v>
      </c>
      <c r="B154" s="55" t="s">
        <v>537</v>
      </c>
      <c r="C154" s="58" t="s">
        <v>34</v>
      </c>
      <c r="D154" s="58" t="s">
        <v>538</v>
      </c>
      <c r="E154" s="54" t="s">
        <v>16</v>
      </c>
      <c r="F154" s="70">
        <v>50</v>
      </c>
      <c r="G154" s="71" t="str">
        <f t="shared" si="3"/>
        <v>quantidades estimadas</v>
      </c>
      <c r="I154" s="55">
        <v>50</v>
      </c>
      <c r="J154" s="15">
        <f t="shared" si="4"/>
        <v>0</v>
      </c>
    </row>
    <row r="155" spans="1:10" ht="38.25" x14ac:dyDescent="0.2">
      <c r="A155" s="58" t="s">
        <v>536</v>
      </c>
      <c r="B155" s="55" t="s">
        <v>540</v>
      </c>
      <c r="C155" s="58" t="s">
        <v>34</v>
      </c>
      <c r="D155" s="58" t="s">
        <v>541</v>
      </c>
      <c r="E155" s="54" t="s">
        <v>16</v>
      </c>
      <c r="F155" s="70">
        <v>60</v>
      </c>
      <c r="G155" s="71" t="str">
        <f t="shared" si="3"/>
        <v>quantidades estimadas</v>
      </c>
      <c r="I155" s="55">
        <v>60</v>
      </c>
      <c r="J155" s="15">
        <f t="shared" si="4"/>
        <v>0</v>
      </c>
    </row>
    <row r="156" spans="1:10" ht="38.25" x14ac:dyDescent="0.2">
      <c r="A156" s="58" t="s">
        <v>539</v>
      </c>
      <c r="B156" s="55" t="s">
        <v>543</v>
      </c>
      <c r="C156" s="58" t="s">
        <v>34</v>
      </c>
      <c r="D156" s="58" t="s">
        <v>544</v>
      </c>
      <c r="E156" s="54" t="s">
        <v>16</v>
      </c>
      <c r="F156" s="70">
        <v>30</v>
      </c>
      <c r="G156" s="71" t="str">
        <f t="shared" si="3"/>
        <v>quantidades estimadas</v>
      </c>
      <c r="I156" s="55">
        <v>30</v>
      </c>
      <c r="J156" s="15">
        <f t="shared" si="4"/>
        <v>0</v>
      </c>
    </row>
    <row r="157" spans="1:10" ht="25.5" x14ac:dyDescent="0.2">
      <c r="A157" s="58" t="s">
        <v>542</v>
      </c>
      <c r="B157" s="55" t="s">
        <v>146</v>
      </c>
      <c r="C157" s="58" t="s">
        <v>34</v>
      </c>
      <c r="D157" s="58" t="s">
        <v>147</v>
      </c>
      <c r="E157" s="54" t="s">
        <v>15</v>
      </c>
      <c r="F157" s="70">
        <v>12</v>
      </c>
      <c r="G157" s="71" t="str">
        <f t="shared" si="3"/>
        <v>quantidades estimadas</v>
      </c>
      <c r="I157" s="55">
        <v>12</v>
      </c>
      <c r="J157" s="15">
        <f t="shared" si="4"/>
        <v>0</v>
      </c>
    </row>
    <row r="158" spans="1:10" ht="25.5" x14ac:dyDescent="0.2">
      <c r="A158" s="58" t="s">
        <v>545</v>
      </c>
      <c r="B158" s="55" t="s">
        <v>547</v>
      </c>
      <c r="C158" s="58" t="s">
        <v>34</v>
      </c>
      <c r="D158" s="58" t="s">
        <v>548</v>
      </c>
      <c r="E158" s="54" t="s">
        <v>15</v>
      </c>
      <c r="F158" s="70">
        <v>50</v>
      </c>
      <c r="G158" s="71" t="str">
        <f t="shared" si="3"/>
        <v>quantidades estimadas</v>
      </c>
      <c r="I158" s="55">
        <v>50</v>
      </c>
      <c r="J158" s="15">
        <f t="shared" si="4"/>
        <v>0</v>
      </c>
    </row>
    <row r="159" spans="1:10" ht="25.5" x14ac:dyDescent="0.2">
      <c r="A159" s="58" t="s">
        <v>546</v>
      </c>
      <c r="B159" s="55" t="s">
        <v>550</v>
      </c>
      <c r="C159" s="58" t="s">
        <v>34</v>
      </c>
      <c r="D159" s="58" t="s">
        <v>551</v>
      </c>
      <c r="E159" s="54" t="s">
        <v>15</v>
      </c>
      <c r="F159" s="70">
        <v>25</v>
      </c>
      <c r="G159" s="71" t="str">
        <f t="shared" si="3"/>
        <v>quantidades estimadas</v>
      </c>
      <c r="I159" s="55">
        <v>25</v>
      </c>
      <c r="J159" s="15">
        <f t="shared" si="4"/>
        <v>0</v>
      </c>
    </row>
    <row r="160" spans="1:10" x14ac:dyDescent="0.2">
      <c r="A160" s="58" t="s">
        <v>549</v>
      </c>
      <c r="B160" s="55" t="s">
        <v>553</v>
      </c>
      <c r="C160" s="58" t="s">
        <v>493</v>
      </c>
      <c r="D160" s="58" t="s">
        <v>554</v>
      </c>
      <c r="E160" s="54" t="s">
        <v>15</v>
      </c>
      <c r="F160" s="70">
        <v>5</v>
      </c>
      <c r="G160" s="71" t="str">
        <f t="shared" si="3"/>
        <v>quantidades estimadas</v>
      </c>
      <c r="I160" s="55">
        <v>5</v>
      </c>
      <c r="J160" s="15">
        <f t="shared" si="4"/>
        <v>0</v>
      </c>
    </row>
    <row r="161" spans="1:10" x14ac:dyDescent="0.2">
      <c r="A161" s="58" t="s">
        <v>552</v>
      </c>
      <c r="B161" s="55" t="s">
        <v>467</v>
      </c>
      <c r="C161" s="58" t="s">
        <v>34</v>
      </c>
      <c r="D161" s="58" t="s">
        <v>468</v>
      </c>
      <c r="E161" s="54" t="s">
        <v>15</v>
      </c>
      <c r="F161" s="70">
        <v>2</v>
      </c>
      <c r="G161" s="71" t="str">
        <f t="shared" si="3"/>
        <v>quantidades estimadas</v>
      </c>
      <c r="I161" s="55">
        <v>2</v>
      </c>
      <c r="J161" s="15">
        <f t="shared" si="4"/>
        <v>0</v>
      </c>
    </row>
    <row r="162" spans="1:10" ht="38.25" x14ac:dyDescent="0.2">
      <c r="A162" s="58" t="s">
        <v>555</v>
      </c>
      <c r="B162" s="55" t="s">
        <v>469</v>
      </c>
      <c r="C162" s="58" t="s">
        <v>34</v>
      </c>
      <c r="D162" s="58" t="s">
        <v>470</v>
      </c>
      <c r="E162" s="54" t="s">
        <v>15</v>
      </c>
      <c r="F162" s="70">
        <v>10</v>
      </c>
      <c r="G162" s="71" t="str">
        <f t="shared" si="3"/>
        <v>quantidades estimadas</v>
      </c>
      <c r="I162" s="55">
        <v>10</v>
      </c>
      <c r="J162" s="15">
        <f t="shared" si="4"/>
        <v>0</v>
      </c>
    </row>
    <row r="163" spans="1:10" ht="38.25" x14ac:dyDescent="0.2">
      <c r="A163" s="58" t="s">
        <v>556</v>
      </c>
      <c r="B163" s="55" t="s">
        <v>749</v>
      </c>
      <c r="C163" s="58" t="s">
        <v>34</v>
      </c>
      <c r="D163" s="58" t="s">
        <v>750</v>
      </c>
      <c r="E163" s="54" t="s">
        <v>15</v>
      </c>
      <c r="F163" s="70">
        <v>2</v>
      </c>
      <c r="G163" s="71" t="str">
        <f t="shared" si="3"/>
        <v>quantidades estimadas</v>
      </c>
      <c r="I163" s="55">
        <v>2</v>
      </c>
      <c r="J163" s="15">
        <f t="shared" si="4"/>
        <v>0</v>
      </c>
    </row>
    <row r="164" spans="1:10" ht="25.5" x14ac:dyDescent="0.2">
      <c r="A164" s="58" t="s">
        <v>559</v>
      </c>
      <c r="B164" s="55" t="s">
        <v>561</v>
      </c>
      <c r="C164" s="58" t="s">
        <v>34</v>
      </c>
      <c r="D164" s="58" t="s">
        <v>562</v>
      </c>
      <c r="E164" s="54" t="s">
        <v>15</v>
      </c>
      <c r="F164" s="70">
        <v>35</v>
      </c>
      <c r="G164" s="71" t="str">
        <f t="shared" si="3"/>
        <v>quantidades estimadas</v>
      </c>
      <c r="I164" s="55">
        <v>35</v>
      </c>
      <c r="J164" s="15">
        <f t="shared" si="4"/>
        <v>0</v>
      </c>
    </row>
    <row r="165" spans="1:10" ht="25.5" x14ac:dyDescent="0.2">
      <c r="A165" s="58" t="s">
        <v>560</v>
      </c>
      <c r="B165" s="55" t="s">
        <v>564</v>
      </c>
      <c r="C165" s="58" t="s">
        <v>34</v>
      </c>
      <c r="D165" s="58" t="s">
        <v>565</v>
      </c>
      <c r="E165" s="54" t="s">
        <v>15</v>
      </c>
      <c r="F165" s="70">
        <v>45</v>
      </c>
      <c r="G165" s="71" t="str">
        <f t="shared" si="3"/>
        <v>quantidades estimadas</v>
      </c>
      <c r="I165" s="55">
        <v>45</v>
      </c>
      <c r="J165" s="15">
        <f t="shared" si="4"/>
        <v>0</v>
      </c>
    </row>
    <row r="166" spans="1:10" ht="25.5" x14ac:dyDescent="0.2">
      <c r="A166" s="58" t="s">
        <v>563</v>
      </c>
      <c r="B166" s="55" t="s">
        <v>567</v>
      </c>
      <c r="C166" s="58" t="s">
        <v>34</v>
      </c>
      <c r="D166" s="58" t="s">
        <v>568</v>
      </c>
      <c r="E166" s="54" t="s">
        <v>15</v>
      </c>
      <c r="F166" s="70">
        <v>48</v>
      </c>
      <c r="G166" s="71" t="str">
        <f t="shared" si="3"/>
        <v>quantidades estimadas</v>
      </c>
      <c r="I166" s="55">
        <v>48</v>
      </c>
      <c r="J166" s="15">
        <f t="shared" si="4"/>
        <v>0</v>
      </c>
    </row>
    <row r="167" spans="1:10" x14ac:dyDescent="0.2">
      <c r="A167" s="58" t="s">
        <v>566</v>
      </c>
      <c r="B167" s="55" t="s">
        <v>557</v>
      </c>
      <c r="C167" s="58" t="s">
        <v>493</v>
      </c>
      <c r="D167" s="58" t="s">
        <v>558</v>
      </c>
      <c r="E167" s="54" t="s">
        <v>15</v>
      </c>
      <c r="F167" s="70">
        <v>15</v>
      </c>
      <c r="G167" s="71" t="str">
        <f t="shared" si="3"/>
        <v>quantidades estimadas</v>
      </c>
      <c r="I167" s="55">
        <v>15</v>
      </c>
      <c r="J167" s="15">
        <f t="shared" si="4"/>
        <v>0</v>
      </c>
    </row>
    <row r="168" spans="1:10" x14ac:dyDescent="0.2">
      <c r="A168" s="58" t="s">
        <v>569</v>
      </c>
      <c r="B168" s="55" t="s">
        <v>572</v>
      </c>
      <c r="C168" s="58" t="s">
        <v>267</v>
      </c>
      <c r="D168" s="58" t="s">
        <v>573</v>
      </c>
      <c r="E168" s="54" t="s">
        <v>15</v>
      </c>
      <c r="F168" s="70">
        <v>38</v>
      </c>
      <c r="G168" s="71" t="s">
        <v>732</v>
      </c>
      <c r="I168" s="55">
        <v>38</v>
      </c>
      <c r="J168" s="15">
        <f t="shared" si="4"/>
        <v>0</v>
      </c>
    </row>
    <row r="169" spans="1:10" ht="25.5" x14ac:dyDescent="0.2">
      <c r="A169" s="58" t="s">
        <v>570</v>
      </c>
      <c r="B169" s="55" t="s">
        <v>575</v>
      </c>
      <c r="C169" s="58" t="s">
        <v>576</v>
      </c>
      <c r="D169" s="58" t="s">
        <v>577</v>
      </c>
      <c r="E169" s="54" t="s">
        <v>15</v>
      </c>
      <c r="F169" s="70">
        <v>24</v>
      </c>
      <c r="G169" s="71" t="s">
        <v>732</v>
      </c>
      <c r="I169" s="55">
        <v>24</v>
      </c>
      <c r="J169" s="15">
        <f t="shared" si="4"/>
        <v>0</v>
      </c>
    </row>
    <row r="170" spans="1:10" ht="25.5" x14ac:dyDescent="0.2">
      <c r="A170" s="58" t="s">
        <v>571</v>
      </c>
      <c r="B170" s="55" t="s">
        <v>579</v>
      </c>
      <c r="C170" s="58" t="s">
        <v>580</v>
      </c>
      <c r="D170" s="58" t="s">
        <v>581</v>
      </c>
      <c r="E170" s="54" t="s">
        <v>582</v>
      </c>
      <c r="F170" s="70">
        <v>16</v>
      </c>
      <c r="G170" s="71" t="s">
        <v>732</v>
      </c>
      <c r="I170" s="55">
        <v>16</v>
      </c>
      <c r="J170" s="15">
        <f t="shared" si="4"/>
        <v>0</v>
      </c>
    </row>
    <row r="171" spans="1:10" x14ac:dyDescent="0.2">
      <c r="A171" s="58" t="s">
        <v>574</v>
      </c>
      <c r="B171" s="55" t="s">
        <v>584</v>
      </c>
      <c r="C171" s="58" t="s">
        <v>491</v>
      </c>
      <c r="D171" s="58" t="s">
        <v>585</v>
      </c>
      <c r="E171" s="54" t="s">
        <v>15</v>
      </c>
      <c r="F171" s="70">
        <f>F170</f>
        <v>16</v>
      </c>
      <c r="G171" s="71" t="s">
        <v>732</v>
      </c>
      <c r="I171" s="55">
        <v>16</v>
      </c>
      <c r="J171" s="15">
        <f t="shared" si="4"/>
        <v>0</v>
      </c>
    </row>
    <row r="172" spans="1:10" x14ac:dyDescent="0.2">
      <c r="A172" s="58" t="s">
        <v>578</v>
      </c>
      <c r="B172" s="55" t="s">
        <v>587</v>
      </c>
      <c r="C172" s="58" t="s">
        <v>588</v>
      </c>
      <c r="D172" s="58" t="s">
        <v>589</v>
      </c>
      <c r="E172" s="54" t="s">
        <v>15</v>
      </c>
      <c r="F172" s="70">
        <v>36</v>
      </c>
      <c r="G172" s="71" t="s">
        <v>732</v>
      </c>
      <c r="I172" s="55">
        <v>36</v>
      </c>
      <c r="J172" s="15">
        <f t="shared" si="4"/>
        <v>0</v>
      </c>
    </row>
    <row r="173" spans="1:10" x14ac:dyDescent="0.2">
      <c r="A173" s="58" t="s">
        <v>583</v>
      </c>
      <c r="B173" s="55" t="s">
        <v>591</v>
      </c>
      <c r="C173" s="58" t="s">
        <v>493</v>
      </c>
      <c r="D173" s="58" t="s">
        <v>592</v>
      </c>
      <c r="E173" s="54" t="s">
        <v>15</v>
      </c>
      <c r="F173" s="70">
        <f>F172</f>
        <v>36</v>
      </c>
      <c r="G173" s="71" t="s">
        <v>732</v>
      </c>
      <c r="I173" s="55">
        <v>36</v>
      </c>
      <c r="J173" s="15">
        <f t="shared" si="4"/>
        <v>0</v>
      </c>
    </row>
    <row r="174" spans="1:10" x14ac:dyDescent="0.2">
      <c r="A174" s="58" t="s">
        <v>586</v>
      </c>
      <c r="B174" s="55" t="s">
        <v>594</v>
      </c>
      <c r="C174" s="58" t="s">
        <v>595</v>
      </c>
      <c r="D174" s="58" t="s">
        <v>596</v>
      </c>
      <c r="E174" s="54" t="s">
        <v>582</v>
      </c>
      <c r="F174" s="70">
        <v>21</v>
      </c>
      <c r="G174" s="71" t="s">
        <v>732</v>
      </c>
      <c r="I174" s="55">
        <v>21</v>
      </c>
      <c r="J174" s="15">
        <f t="shared" si="4"/>
        <v>0</v>
      </c>
    </row>
    <row r="175" spans="1:10" x14ac:dyDescent="0.2">
      <c r="A175" s="58" t="s">
        <v>590</v>
      </c>
      <c r="B175" s="55" t="s">
        <v>597</v>
      </c>
      <c r="C175" s="58" t="s">
        <v>493</v>
      </c>
      <c r="D175" s="58" t="s">
        <v>598</v>
      </c>
      <c r="E175" s="54" t="s">
        <v>15</v>
      </c>
      <c r="F175" s="70">
        <v>5</v>
      </c>
      <c r="G175" s="71" t="s">
        <v>732</v>
      </c>
      <c r="I175" s="55">
        <v>5</v>
      </c>
      <c r="J175" s="15">
        <f t="shared" si="4"/>
        <v>0</v>
      </c>
    </row>
    <row r="176" spans="1:10" x14ac:dyDescent="0.2">
      <c r="A176" s="58" t="s">
        <v>593</v>
      </c>
      <c r="B176" s="55" t="s">
        <v>599</v>
      </c>
      <c r="C176" s="58" t="s">
        <v>267</v>
      </c>
      <c r="D176" s="58" t="s">
        <v>600</v>
      </c>
      <c r="E176" s="54" t="s">
        <v>15</v>
      </c>
      <c r="F176" s="70">
        <f>F175</f>
        <v>5</v>
      </c>
      <c r="G176" s="71" t="s">
        <v>732</v>
      </c>
      <c r="I176" s="55">
        <v>5</v>
      </c>
      <c r="J176" s="15">
        <f t="shared" si="4"/>
        <v>0</v>
      </c>
    </row>
    <row r="177" spans="1:10" x14ac:dyDescent="0.2">
      <c r="A177" s="59" t="s">
        <v>65</v>
      </c>
      <c r="B177" s="59"/>
      <c r="C177" s="59"/>
      <c r="D177" s="59" t="s">
        <v>601</v>
      </c>
      <c r="E177" s="59"/>
      <c r="F177" s="67"/>
      <c r="G177" s="67"/>
      <c r="I177" s="60"/>
      <c r="J177" s="15">
        <f t="shared" si="4"/>
        <v>0</v>
      </c>
    </row>
    <row r="178" spans="1:10" ht="25.5" x14ac:dyDescent="0.2">
      <c r="A178" s="58" t="s">
        <v>243</v>
      </c>
      <c r="B178" s="55" t="s">
        <v>602</v>
      </c>
      <c r="C178" s="58" t="s">
        <v>34</v>
      </c>
      <c r="D178" s="58" t="s">
        <v>603</v>
      </c>
      <c r="E178" s="54" t="s">
        <v>15</v>
      </c>
      <c r="F178" s="70">
        <v>12</v>
      </c>
      <c r="G178" s="71" t="str">
        <f>G167</f>
        <v>quantidades estimadas</v>
      </c>
      <c r="I178" s="55">
        <v>12</v>
      </c>
      <c r="J178" s="15">
        <f t="shared" si="4"/>
        <v>0</v>
      </c>
    </row>
    <row r="179" spans="1:10" ht="25.5" x14ac:dyDescent="0.2">
      <c r="A179" s="58" t="s">
        <v>244</v>
      </c>
      <c r="B179" s="55" t="s">
        <v>604</v>
      </c>
      <c r="C179" s="58" t="s">
        <v>34</v>
      </c>
      <c r="D179" s="58" t="s">
        <v>605</v>
      </c>
      <c r="E179" s="54" t="s">
        <v>15</v>
      </c>
      <c r="F179" s="70">
        <v>55</v>
      </c>
      <c r="G179" s="71" t="str">
        <f>G178</f>
        <v>quantidades estimadas</v>
      </c>
      <c r="I179" s="55">
        <v>55</v>
      </c>
      <c r="J179" s="15">
        <f t="shared" si="4"/>
        <v>0</v>
      </c>
    </row>
    <row r="180" spans="1:10" ht="25.5" x14ac:dyDescent="0.2">
      <c r="A180" s="58" t="s">
        <v>245</v>
      </c>
      <c r="B180" s="55" t="s">
        <v>606</v>
      </c>
      <c r="C180" s="58" t="s">
        <v>34</v>
      </c>
      <c r="D180" s="58" t="s">
        <v>607</v>
      </c>
      <c r="E180" s="54" t="s">
        <v>16</v>
      </c>
      <c r="F180" s="70">
        <v>120</v>
      </c>
      <c r="G180" s="71" t="str">
        <f t="shared" ref="G180:G186" si="5">G179</f>
        <v>quantidades estimadas</v>
      </c>
      <c r="I180" s="55">
        <v>120</v>
      </c>
      <c r="J180" s="15">
        <f t="shared" si="4"/>
        <v>0</v>
      </c>
    </row>
    <row r="181" spans="1:10" ht="25.5" x14ac:dyDescent="0.2">
      <c r="A181" s="58" t="s">
        <v>246</v>
      </c>
      <c r="B181" s="55" t="s">
        <v>608</v>
      </c>
      <c r="C181" s="58" t="s">
        <v>34</v>
      </c>
      <c r="D181" s="58" t="s">
        <v>609</v>
      </c>
      <c r="E181" s="54" t="s">
        <v>16</v>
      </c>
      <c r="F181" s="70">
        <v>260</v>
      </c>
      <c r="G181" s="71" t="str">
        <f t="shared" si="5"/>
        <v>quantidades estimadas</v>
      </c>
      <c r="I181" s="55">
        <v>260</v>
      </c>
      <c r="J181" s="15">
        <f t="shared" si="4"/>
        <v>0</v>
      </c>
    </row>
    <row r="182" spans="1:10" x14ac:dyDescent="0.2">
      <c r="A182" s="58" t="s">
        <v>247</v>
      </c>
      <c r="B182" s="55" t="s">
        <v>148</v>
      </c>
      <c r="C182" s="58" t="s">
        <v>493</v>
      </c>
      <c r="D182" s="58" t="s">
        <v>149</v>
      </c>
      <c r="E182" s="54" t="s">
        <v>16</v>
      </c>
      <c r="F182" s="70">
        <v>25</v>
      </c>
      <c r="G182" s="71" t="str">
        <f t="shared" si="5"/>
        <v>quantidades estimadas</v>
      </c>
      <c r="I182" s="55">
        <v>25</v>
      </c>
      <c r="J182" s="15">
        <f t="shared" si="4"/>
        <v>0</v>
      </c>
    </row>
    <row r="183" spans="1:10" ht="25.5" x14ac:dyDescent="0.2">
      <c r="A183" s="58" t="s">
        <v>248</v>
      </c>
      <c r="B183" s="55" t="s">
        <v>610</v>
      </c>
      <c r="C183" s="58" t="s">
        <v>493</v>
      </c>
      <c r="D183" s="58" t="s">
        <v>611</v>
      </c>
      <c r="E183" s="54" t="s">
        <v>16</v>
      </c>
      <c r="F183" s="70">
        <v>65</v>
      </c>
      <c r="G183" s="71" t="str">
        <f t="shared" si="5"/>
        <v>quantidades estimadas</v>
      </c>
      <c r="I183" s="55">
        <v>65</v>
      </c>
      <c r="J183" s="15">
        <f t="shared" si="4"/>
        <v>0</v>
      </c>
    </row>
    <row r="184" spans="1:10" x14ac:dyDescent="0.2">
      <c r="A184" s="58" t="s">
        <v>249</v>
      </c>
      <c r="B184" s="55" t="s">
        <v>612</v>
      </c>
      <c r="C184" s="58" t="s">
        <v>493</v>
      </c>
      <c r="D184" s="58" t="s">
        <v>613</v>
      </c>
      <c r="E184" s="54" t="s">
        <v>15</v>
      </c>
      <c r="F184" s="70">
        <f>F178</f>
        <v>12</v>
      </c>
      <c r="G184" s="71" t="str">
        <f t="shared" si="5"/>
        <v>quantidades estimadas</v>
      </c>
      <c r="I184" s="55">
        <v>12</v>
      </c>
      <c r="J184" s="15">
        <f t="shared" si="4"/>
        <v>0</v>
      </c>
    </row>
    <row r="185" spans="1:10" ht="25.5" x14ac:dyDescent="0.2">
      <c r="A185" s="58" t="s">
        <v>250</v>
      </c>
      <c r="B185" s="55" t="s">
        <v>614</v>
      </c>
      <c r="C185" s="58" t="s">
        <v>493</v>
      </c>
      <c r="D185" s="58" t="s">
        <v>615</v>
      </c>
      <c r="E185" s="54" t="s">
        <v>15</v>
      </c>
      <c r="F185" s="70">
        <f>F184</f>
        <v>12</v>
      </c>
      <c r="G185" s="71" t="str">
        <f t="shared" si="5"/>
        <v>quantidades estimadas</v>
      </c>
      <c r="I185" s="55">
        <v>12</v>
      </c>
      <c r="J185" s="15">
        <f t="shared" si="4"/>
        <v>0</v>
      </c>
    </row>
    <row r="186" spans="1:10" x14ac:dyDescent="0.2">
      <c r="A186" s="58" t="s">
        <v>251</v>
      </c>
      <c r="B186" s="55" t="s">
        <v>616</v>
      </c>
      <c r="C186" s="58" t="s">
        <v>493</v>
      </c>
      <c r="D186" s="58" t="s">
        <v>617</v>
      </c>
      <c r="E186" s="54" t="s">
        <v>15</v>
      </c>
      <c r="F186" s="70">
        <v>35</v>
      </c>
      <c r="G186" s="71" t="str">
        <f t="shared" si="5"/>
        <v>quantidades estimadas</v>
      </c>
      <c r="I186" s="55">
        <v>35</v>
      </c>
      <c r="J186" s="15">
        <f t="shared" si="4"/>
        <v>0</v>
      </c>
    </row>
    <row r="187" spans="1:10" x14ac:dyDescent="0.2">
      <c r="A187" s="59" t="s">
        <v>66</v>
      </c>
      <c r="B187" s="59"/>
      <c r="C187" s="59"/>
      <c r="D187" s="59" t="s">
        <v>150</v>
      </c>
      <c r="E187" s="59"/>
      <c r="F187" s="68"/>
      <c r="G187" s="68"/>
      <c r="I187" s="60"/>
      <c r="J187" s="15">
        <f t="shared" si="4"/>
        <v>0</v>
      </c>
    </row>
    <row r="188" spans="1:10" ht="38.25" x14ac:dyDescent="0.2">
      <c r="A188" s="58" t="s">
        <v>67</v>
      </c>
      <c r="B188" s="55" t="s">
        <v>398</v>
      </c>
      <c r="C188" s="58" t="s">
        <v>34</v>
      </c>
      <c r="D188" s="58" t="s">
        <v>399</v>
      </c>
      <c r="E188" s="54" t="s">
        <v>6</v>
      </c>
      <c r="F188" s="53">
        <f>[4]Acabamentos!$D$95</f>
        <v>180.39000000000004</v>
      </c>
      <c r="G188" s="69" t="s">
        <v>435</v>
      </c>
      <c r="I188" s="55">
        <v>180.39</v>
      </c>
      <c r="J188" s="15">
        <f t="shared" si="4"/>
        <v>0</v>
      </c>
    </row>
    <row r="189" spans="1:10" ht="51" x14ac:dyDescent="0.2">
      <c r="A189" s="58" t="s">
        <v>68</v>
      </c>
      <c r="B189" s="55" t="s">
        <v>827</v>
      </c>
      <c r="C189" s="58" t="s">
        <v>34</v>
      </c>
      <c r="D189" s="58" t="s">
        <v>828</v>
      </c>
      <c r="E189" s="54" t="s">
        <v>6</v>
      </c>
      <c r="F189" s="53">
        <f>F188</f>
        <v>180.39000000000004</v>
      </c>
      <c r="G189" s="69" t="str">
        <f>G188</f>
        <v>ver planilha [052 - O - 2344 - 35 - 001_1.xlsx], aba Acabamentos</v>
      </c>
      <c r="I189" s="55">
        <v>180.39</v>
      </c>
      <c r="J189" s="15">
        <f t="shared" si="4"/>
        <v>0</v>
      </c>
    </row>
    <row r="190" spans="1:10" ht="51" x14ac:dyDescent="0.2">
      <c r="A190" s="58" t="s">
        <v>779</v>
      </c>
      <c r="B190" s="55" t="s">
        <v>780</v>
      </c>
      <c r="C190" s="58" t="s">
        <v>493</v>
      </c>
      <c r="D190" s="58" t="s">
        <v>781</v>
      </c>
      <c r="E190" s="54" t="s">
        <v>6</v>
      </c>
      <c r="F190" s="53">
        <f>(279.15+67.18+122.43)*1.044</f>
        <v>489.38544000000002</v>
      </c>
      <c r="G190" s="53" t="s">
        <v>817</v>
      </c>
      <c r="I190" s="55">
        <v>489.39</v>
      </c>
      <c r="J190" s="15">
        <f t="shared" si="4"/>
        <v>4.5599999999694774E-3</v>
      </c>
    </row>
    <row r="191" spans="1:10" x14ac:dyDescent="0.2">
      <c r="A191" s="59" t="s">
        <v>69</v>
      </c>
      <c r="B191" s="59"/>
      <c r="C191" s="59"/>
      <c r="D191" s="59" t="s">
        <v>151</v>
      </c>
      <c r="E191" s="59"/>
      <c r="F191" s="68"/>
      <c r="G191" s="68"/>
      <c r="I191" s="60"/>
      <c r="J191" s="15">
        <f t="shared" si="4"/>
        <v>0</v>
      </c>
    </row>
    <row r="192" spans="1:10" ht="38.25" x14ac:dyDescent="0.2">
      <c r="A192" s="58" t="s">
        <v>70</v>
      </c>
      <c r="B192" s="55" t="s">
        <v>278</v>
      </c>
      <c r="C192" s="58" t="s">
        <v>34</v>
      </c>
      <c r="D192" s="58" t="s">
        <v>279</v>
      </c>
      <c r="E192" s="54" t="s">
        <v>6</v>
      </c>
      <c r="F192" s="53">
        <f>[4]Acabamentos!$D$54+[4]Acabamentos!$D$55+[4]Acabamentos!$D$56</f>
        <v>1039.9104000000002</v>
      </c>
      <c r="G192" s="69" t="s">
        <v>435</v>
      </c>
      <c r="I192" s="55">
        <v>1039.9100000000001</v>
      </c>
      <c r="J192" s="15">
        <f t="shared" si="4"/>
        <v>-4.0000000012696546E-4</v>
      </c>
    </row>
    <row r="193" spans="1:10" ht="51" x14ac:dyDescent="0.2">
      <c r="A193" s="58" t="s">
        <v>72</v>
      </c>
      <c r="B193" s="55" t="s">
        <v>829</v>
      </c>
      <c r="C193" s="58" t="s">
        <v>34</v>
      </c>
      <c r="D193" s="58" t="s">
        <v>830</v>
      </c>
      <c r="E193" s="54" t="s">
        <v>6</v>
      </c>
      <c r="F193" s="53">
        <f>[4]Acabamentos!$D$54+[4]Acabamentos!$D$56</f>
        <v>807.12540000000013</v>
      </c>
      <c r="G193" s="69" t="s">
        <v>435</v>
      </c>
      <c r="I193" s="55">
        <v>807.13</v>
      </c>
      <c r="J193" s="15">
        <f t="shared" si="4"/>
        <v>4.5999999998684871E-3</v>
      </c>
    </row>
    <row r="194" spans="1:10" ht="63.75" x14ac:dyDescent="0.2">
      <c r="A194" s="58" t="s">
        <v>154</v>
      </c>
      <c r="B194" s="55" t="s">
        <v>831</v>
      </c>
      <c r="C194" s="58" t="s">
        <v>34</v>
      </c>
      <c r="D194" s="58" t="s">
        <v>832</v>
      </c>
      <c r="E194" s="54" t="s">
        <v>6</v>
      </c>
      <c r="F194" s="53">
        <f>F195</f>
        <v>232.78500000000003</v>
      </c>
      <c r="G194" s="69" t="s">
        <v>435</v>
      </c>
      <c r="I194" s="55">
        <v>232.79</v>
      </c>
      <c r="J194" s="15">
        <f t="shared" si="4"/>
        <v>4.9999999999670308E-3</v>
      </c>
    </row>
    <row r="195" spans="1:10" ht="38.25" x14ac:dyDescent="0.2">
      <c r="A195" s="58" t="s">
        <v>833</v>
      </c>
      <c r="B195" s="55" t="s">
        <v>404</v>
      </c>
      <c r="C195" s="58" t="s">
        <v>34</v>
      </c>
      <c r="D195" s="58" t="s">
        <v>405</v>
      </c>
      <c r="E195" s="54" t="s">
        <v>6</v>
      </c>
      <c r="F195" s="53">
        <f>[4]Acabamentos!$D$55</f>
        <v>232.78500000000003</v>
      </c>
      <c r="G195" s="69" t="s">
        <v>435</v>
      </c>
      <c r="I195" s="55">
        <v>232.79</v>
      </c>
      <c r="J195" s="15">
        <f t="shared" si="4"/>
        <v>4.9999999999670308E-3</v>
      </c>
    </row>
    <row r="196" spans="1:10" x14ac:dyDescent="0.2">
      <c r="A196" s="59" t="s">
        <v>74</v>
      </c>
      <c r="B196" s="59"/>
      <c r="C196" s="59"/>
      <c r="D196" s="59" t="s">
        <v>406</v>
      </c>
      <c r="E196" s="59"/>
      <c r="F196" s="68"/>
      <c r="G196" s="68"/>
      <c r="I196" s="60"/>
      <c r="J196" s="15">
        <f t="shared" si="4"/>
        <v>0</v>
      </c>
    </row>
    <row r="197" spans="1:10" ht="51" x14ac:dyDescent="0.2">
      <c r="A197" s="58" t="s">
        <v>75</v>
      </c>
      <c r="B197" s="55" t="s">
        <v>152</v>
      </c>
      <c r="C197" s="58" t="s">
        <v>34</v>
      </c>
      <c r="D197" s="58" t="s">
        <v>153</v>
      </c>
      <c r="E197" s="54" t="s">
        <v>6</v>
      </c>
      <c r="F197" s="53">
        <f>[4]Fachadas!$C$10+[4]Fachadas!$C$11+[4]Fachadas!$C$12+F200</f>
        <v>1034.0175000000002</v>
      </c>
      <c r="G197" s="69" t="s">
        <v>814</v>
      </c>
      <c r="I197" s="55">
        <v>1034.02</v>
      </c>
      <c r="J197" s="15">
        <f t="shared" si="4"/>
        <v>2.499999999827196E-3</v>
      </c>
    </row>
    <row r="198" spans="1:10" ht="51" x14ac:dyDescent="0.2">
      <c r="A198" s="58" t="s">
        <v>155</v>
      </c>
      <c r="B198" s="55" t="s">
        <v>407</v>
      </c>
      <c r="C198" s="58" t="s">
        <v>34</v>
      </c>
      <c r="D198" s="58" t="s">
        <v>408</v>
      </c>
      <c r="E198" s="54" t="s">
        <v>6</v>
      </c>
      <c r="F198" s="53">
        <f>[4]Fachadas!$C$10+[4]Fachadas!$C$11+[4]Fachadas!$C$12</f>
        <v>1001.8375000000001</v>
      </c>
      <c r="G198" s="69" t="s">
        <v>804</v>
      </c>
      <c r="I198" s="55">
        <v>1001.84</v>
      </c>
      <c r="J198" s="15">
        <f t="shared" si="4"/>
        <v>2.4999999999408828E-3</v>
      </c>
    </row>
    <row r="199" spans="1:10" ht="63.75" x14ac:dyDescent="0.2">
      <c r="A199" s="58" t="s">
        <v>434</v>
      </c>
      <c r="B199" s="55" t="s">
        <v>831</v>
      </c>
      <c r="C199" s="58" t="s">
        <v>34</v>
      </c>
      <c r="D199" s="58" t="s">
        <v>832</v>
      </c>
      <c r="E199" s="54" t="s">
        <v>6</v>
      </c>
      <c r="F199" s="53">
        <f>F200</f>
        <v>32.18</v>
      </c>
      <c r="G199" s="69" t="s">
        <v>815</v>
      </c>
      <c r="I199" s="55">
        <v>32.18</v>
      </c>
      <c r="J199" s="15">
        <f t="shared" si="4"/>
        <v>0</v>
      </c>
    </row>
    <row r="200" spans="1:10" ht="38.25" x14ac:dyDescent="0.2">
      <c r="A200" s="58" t="s">
        <v>620</v>
      </c>
      <c r="B200" s="55" t="s">
        <v>404</v>
      </c>
      <c r="C200" s="58" t="s">
        <v>34</v>
      </c>
      <c r="D200" s="58" t="s">
        <v>405</v>
      </c>
      <c r="E200" s="54" t="s">
        <v>6</v>
      </c>
      <c r="F200" s="53">
        <f>'[4]Alvenarias e Fechamentos'!$J$47+'[4]Alvenarias e Fechamentos'!$J$48</f>
        <v>32.18</v>
      </c>
      <c r="G200" s="69" t="s">
        <v>815</v>
      </c>
      <c r="I200" s="55">
        <v>32.18</v>
      </c>
      <c r="J200" s="15">
        <f t="shared" si="4"/>
        <v>0</v>
      </c>
    </row>
    <row r="201" spans="1:10" ht="25.5" x14ac:dyDescent="0.2">
      <c r="A201" s="58" t="s">
        <v>834</v>
      </c>
      <c r="B201" s="55" t="s">
        <v>618</v>
      </c>
      <c r="C201" s="58" t="s">
        <v>493</v>
      </c>
      <c r="D201" s="58" t="s">
        <v>619</v>
      </c>
      <c r="E201" s="54" t="s">
        <v>6</v>
      </c>
      <c r="F201" s="53">
        <f>[4]Fachadas!$C$12+[4]Fachadas!$C$11</f>
        <v>231.88049999999998</v>
      </c>
      <c r="G201" s="53" t="s">
        <v>791</v>
      </c>
      <c r="I201" s="55">
        <v>231.88</v>
      </c>
      <c r="J201" s="15">
        <f t="shared" si="4"/>
        <v>-4.9999999998817657E-4</v>
      </c>
    </row>
    <row r="202" spans="1:10" x14ac:dyDescent="0.2">
      <c r="A202" s="59" t="s">
        <v>621</v>
      </c>
      <c r="B202" s="59"/>
      <c r="C202" s="59"/>
      <c r="D202" s="59" t="s">
        <v>42</v>
      </c>
      <c r="E202" s="59"/>
      <c r="F202" s="68"/>
      <c r="G202" s="68"/>
      <c r="I202" s="60"/>
      <c r="J202" s="15">
        <f t="shared" si="4"/>
        <v>0</v>
      </c>
    </row>
    <row r="203" spans="1:10" x14ac:dyDescent="0.2">
      <c r="A203" s="59" t="s">
        <v>622</v>
      </c>
      <c r="B203" s="59"/>
      <c r="C203" s="59"/>
      <c r="D203" s="59" t="s">
        <v>415</v>
      </c>
      <c r="E203" s="59"/>
      <c r="F203" s="68"/>
      <c r="G203" s="68"/>
      <c r="I203" s="60"/>
      <c r="J203" s="15">
        <f t="shared" si="4"/>
        <v>0</v>
      </c>
    </row>
    <row r="204" spans="1:10" ht="51" x14ac:dyDescent="0.2">
      <c r="A204" s="58" t="s">
        <v>623</v>
      </c>
      <c r="B204" s="55" t="s">
        <v>62</v>
      </c>
      <c r="C204" s="58" t="s">
        <v>34</v>
      </c>
      <c r="D204" s="58" t="s">
        <v>156</v>
      </c>
      <c r="E204" s="54" t="s">
        <v>6</v>
      </c>
      <c r="F204" s="69">
        <f>F207</f>
        <v>528.93999999999994</v>
      </c>
      <c r="G204" s="69" t="s">
        <v>792</v>
      </c>
      <c r="I204" s="55">
        <v>528.94000000000005</v>
      </c>
      <c r="J204" s="15">
        <f t="shared" ref="J204:J260" si="6">I204-F204</f>
        <v>0</v>
      </c>
    </row>
    <row r="205" spans="1:10" ht="25.5" x14ac:dyDescent="0.2">
      <c r="A205" s="58" t="s">
        <v>624</v>
      </c>
      <c r="B205" s="55" t="s">
        <v>413</v>
      </c>
      <c r="C205" s="58" t="s">
        <v>34</v>
      </c>
      <c r="D205" s="58" t="s">
        <v>414</v>
      </c>
      <c r="E205" s="54" t="s">
        <v>6</v>
      </c>
      <c r="F205" s="69">
        <f>F204</f>
        <v>528.93999999999994</v>
      </c>
      <c r="G205" s="69" t="str">
        <f>G204</f>
        <v>ver planilha [052 - O - 2451 - 35 - 001_1.xlsx], aba Acabamentos</v>
      </c>
      <c r="I205" s="55">
        <v>528.94000000000005</v>
      </c>
      <c r="J205" s="15">
        <f t="shared" si="6"/>
        <v>0</v>
      </c>
    </row>
    <row r="206" spans="1:10" ht="25.5" x14ac:dyDescent="0.2">
      <c r="A206" s="58" t="s">
        <v>625</v>
      </c>
      <c r="B206" s="55" t="s">
        <v>43</v>
      </c>
      <c r="C206" s="58" t="s">
        <v>493</v>
      </c>
      <c r="D206" s="58" t="s">
        <v>44</v>
      </c>
      <c r="E206" s="54" t="s">
        <v>39</v>
      </c>
      <c r="F206" s="69">
        <f>F207*0.97</f>
        <v>513.07179999999994</v>
      </c>
      <c r="G206" s="69" t="s">
        <v>707</v>
      </c>
      <c r="I206" s="55">
        <v>513.07000000000005</v>
      </c>
      <c r="J206" s="15">
        <f t="shared" si="6"/>
        <v>-1.7999999998892235E-3</v>
      </c>
    </row>
    <row r="207" spans="1:10" ht="38.25" x14ac:dyDescent="0.2">
      <c r="A207" s="58" t="s">
        <v>626</v>
      </c>
      <c r="B207" s="55" t="s">
        <v>404</v>
      </c>
      <c r="C207" s="58" t="s">
        <v>34</v>
      </c>
      <c r="D207" s="58" t="s">
        <v>405</v>
      </c>
      <c r="E207" s="54" t="s">
        <v>6</v>
      </c>
      <c r="F207" s="69">
        <f>[4]Acabamentos!$D$10</f>
        <v>528.93999999999994</v>
      </c>
      <c r="G207" s="69" t="str">
        <f>G204</f>
        <v>ver planilha [052 - O - 2451 - 35 - 001_1.xlsx], aba Acabamentos</v>
      </c>
      <c r="I207" s="55">
        <v>528.94000000000005</v>
      </c>
      <c r="J207" s="15">
        <f t="shared" si="6"/>
        <v>0</v>
      </c>
    </row>
    <row r="208" spans="1:10" x14ac:dyDescent="0.2">
      <c r="A208" s="59" t="s">
        <v>627</v>
      </c>
      <c r="B208" s="59"/>
      <c r="C208" s="59"/>
      <c r="D208" s="59" t="s">
        <v>835</v>
      </c>
      <c r="E208" s="59"/>
      <c r="F208" s="60">
        <f>128.23+203.2</f>
        <v>331.42999999999995</v>
      </c>
      <c r="G208" s="59"/>
      <c r="I208" s="60"/>
      <c r="J208" s="15">
        <f t="shared" si="6"/>
        <v>-331.42999999999995</v>
      </c>
    </row>
    <row r="209" spans="1:10" x14ac:dyDescent="0.2">
      <c r="A209" s="58" t="s">
        <v>628</v>
      </c>
      <c r="B209" s="55" t="s">
        <v>758</v>
      </c>
      <c r="C209" s="58" t="s">
        <v>493</v>
      </c>
      <c r="D209" s="58" t="s">
        <v>759</v>
      </c>
      <c r="E209" s="54" t="s">
        <v>38</v>
      </c>
      <c r="F209" s="69">
        <f>F208*0.05</f>
        <v>16.571499999999997</v>
      </c>
      <c r="G209" s="55" t="s">
        <v>810</v>
      </c>
      <c r="I209" s="55">
        <v>16.57</v>
      </c>
      <c r="J209" s="15">
        <f t="shared" si="6"/>
        <v>-1.4999999999965041E-3</v>
      </c>
    </row>
    <row r="210" spans="1:10" ht="25.5" x14ac:dyDescent="0.2">
      <c r="A210" s="58" t="s">
        <v>836</v>
      </c>
      <c r="B210" s="55" t="s">
        <v>43</v>
      </c>
      <c r="C210" s="58" t="s">
        <v>493</v>
      </c>
      <c r="D210" s="58" t="s">
        <v>44</v>
      </c>
      <c r="E210" s="54" t="s">
        <v>39</v>
      </c>
      <c r="F210" s="69">
        <f>F208*1.48</f>
        <v>490.51639999999992</v>
      </c>
      <c r="G210" s="55" t="s">
        <v>808</v>
      </c>
      <c r="I210" s="55">
        <v>490.52</v>
      </c>
      <c r="J210" s="15">
        <f t="shared" si="6"/>
        <v>3.6000000000626642E-3</v>
      </c>
    </row>
    <row r="211" spans="1:10" x14ac:dyDescent="0.2">
      <c r="A211" s="58" t="s">
        <v>837</v>
      </c>
      <c r="B211" s="55" t="s">
        <v>760</v>
      </c>
      <c r="C211" s="58" t="s">
        <v>493</v>
      </c>
      <c r="D211" s="58" t="s">
        <v>761</v>
      </c>
      <c r="E211" s="54" t="s">
        <v>38</v>
      </c>
      <c r="F211" s="69">
        <f>F208*0.07</f>
        <v>23.200099999999999</v>
      </c>
      <c r="G211" s="55" t="s">
        <v>809</v>
      </c>
      <c r="I211" s="55">
        <v>23.2</v>
      </c>
      <c r="J211" s="15">
        <f t="shared" si="6"/>
        <v>-9.9999999999766942E-5</v>
      </c>
    </row>
    <row r="212" spans="1:10" x14ac:dyDescent="0.2">
      <c r="A212" s="58" t="s">
        <v>838</v>
      </c>
      <c r="B212" s="55" t="s">
        <v>762</v>
      </c>
      <c r="C212" s="58" t="s">
        <v>493</v>
      </c>
      <c r="D212" s="58" t="s">
        <v>763</v>
      </c>
      <c r="E212" s="54" t="s">
        <v>38</v>
      </c>
      <c r="F212" s="69">
        <f>F211</f>
        <v>23.200099999999999</v>
      </c>
      <c r="G212" s="55" t="s">
        <v>766</v>
      </c>
      <c r="I212" s="55">
        <v>23.2</v>
      </c>
      <c r="J212" s="15">
        <f t="shared" si="6"/>
        <v>-9.9999999999766942E-5</v>
      </c>
    </row>
    <row r="213" spans="1:10" ht="25.5" x14ac:dyDescent="0.2">
      <c r="A213" s="58" t="s">
        <v>839</v>
      </c>
      <c r="B213" s="55" t="s">
        <v>764</v>
      </c>
      <c r="C213" s="58" t="s">
        <v>493</v>
      </c>
      <c r="D213" s="58" t="s">
        <v>765</v>
      </c>
      <c r="E213" s="54" t="s">
        <v>16</v>
      </c>
      <c r="F213" s="69">
        <f>F208*0.4</f>
        <v>132.57199999999997</v>
      </c>
      <c r="G213" s="55" t="s">
        <v>811</v>
      </c>
      <c r="I213" s="55">
        <v>132.57</v>
      </c>
      <c r="J213" s="15">
        <f t="shared" si="6"/>
        <v>-1.999999999981128E-3</v>
      </c>
    </row>
    <row r="214" spans="1:10" x14ac:dyDescent="0.2">
      <c r="A214" s="59" t="s">
        <v>76</v>
      </c>
      <c r="B214" s="59"/>
      <c r="C214" s="59"/>
      <c r="D214" s="59" t="s">
        <v>63</v>
      </c>
      <c r="E214" s="59"/>
      <c r="F214" s="68"/>
      <c r="G214" s="68"/>
      <c r="I214" s="60"/>
      <c r="J214" s="15">
        <f t="shared" si="6"/>
        <v>0</v>
      </c>
    </row>
    <row r="215" spans="1:10" x14ac:dyDescent="0.2">
      <c r="A215" s="59" t="s">
        <v>77</v>
      </c>
      <c r="B215" s="59"/>
      <c r="C215" s="59"/>
      <c r="D215" s="59" t="s">
        <v>416</v>
      </c>
      <c r="E215" s="59"/>
      <c r="F215" s="68"/>
      <c r="G215" s="68"/>
      <c r="I215" s="60"/>
      <c r="J215" s="15">
        <f t="shared" si="6"/>
        <v>0</v>
      </c>
    </row>
    <row r="216" spans="1:10" ht="25.5" x14ac:dyDescent="0.2">
      <c r="A216" s="58" t="s">
        <v>78</v>
      </c>
      <c r="B216" s="55" t="s">
        <v>629</v>
      </c>
      <c r="C216" s="58" t="s">
        <v>493</v>
      </c>
      <c r="D216" s="58" t="s">
        <v>630</v>
      </c>
      <c r="E216" s="54" t="s">
        <v>6</v>
      </c>
      <c r="F216" s="69">
        <f>[4]Acabamentos!$D$56</f>
        <v>259.97999999999996</v>
      </c>
      <c r="G216" s="69" t="s">
        <v>792</v>
      </c>
      <c r="H216" s="69"/>
      <c r="I216" s="55">
        <v>259.98</v>
      </c>
      <c r="J216" s="15">
        <f t="shared" si="6"/>
        <v>0</v>
      </c>
    </row>
    <row r="217" spans="1:10" ht="25.5" x14ac:dyDescent="0.2">
      <c r="A217" s="58" t="s">
        <v>259</v>
      </c>
      <c r="B217" s="55" t="s">
        <v>276</v>
      </c>
      <c r="C217" s="58" t="s">
        <v>34</v>
      </c>
      <c r="D217" s="58" t="s">
        <v>277</v>
      </c>
      <c r="E217" s="54" t="s">
        <v>6</v>
      </c>
      <c r="F217" s="69">
        <f>[4]Acabamentos!$D$54+[4]Acabamentos!$D$56</f>
        <v>807.12540000000013</v>
      </c>
      <c r="G217" s="69" t="str">
        <f t="shared" ref="G217" si="7">G216</f>
        <v>ver planilha [052 - O - 2451 - 35 - 001_1.xlsx], aba Acabamentos</v>
      </c>
      <c r="H217" s="69"/>
      <c r="I217" s="55">
        <v>807.13</v>
      </c>
      <c r="J217" s="15">
        <f t="shared" si="6"/>
        <v>4.5999999998684871E-3</v>
      </c>
    </row>
    <row r="218" spans="1:10" ht="25.5" x14ac:dyDescent="0.2">
      <c r="A218" s="58" t="s">
        <v>260</v>
      </c>
      <c r="B218" s="55" t="s">
        <v>417</v>
      </c>
      <c r="C218" s="58" t="s">
        <v>34</v>
      </c>
      <c r="D218" s="58" t="s">
        <v>418</v>
      </c>
      <c r="E218" s="54" t="s">
        <v>6</v>
      </c>
      <c r="F218" s="69">
        <f>[4]Acabamentos!$D$95</f>
        <v>180.39000000000004</v>
      </c>
      <c r="G218" s="69" t="s">
        <v>792</v>
      </c>
      <c r="H218" s="69"/>
      <c r="I218" s="55">
        <v>180.39</v>
      </c>
      <c r="J218" s="15">
        <f t="shared" si="6"/>
        <v>0</v>
      </c>
    </row>
    <row r="219" spans="1:10" x14ac:dyDescent="0.2">
      <c r="A219" s="59" t="s">
        <v>86</v>
      </c>
      <c r="B219" s="59"/>
      <c r="C219" s="59"/>
      <c r="D219" s="59" t="s">
        <v>57</v>
      </c>
      <c r="E219" s="59"/>
      <c r="F219" s="68"/>
      <c r="G219" s="68"/>
      <c r="I219" s="60"/>
      <c r="J219" s="15">
        <f t="shared" si="6"/>
        <v>0</v>
      </c>
    </row>
    <row r="220" spans="1:10" ht="39.6" customHeight="1" x14ac:dyDescent="0.2">
      <c r="A220" s="58" t="s">
        <v>87</v>
      </c>
      <c r="B220" s="55" t="s">
        <v>411</v>
      </c>
      <c r="C220" s="58" t="s">
        <v>34</v>
      </c>
      <c r="D220" s="58" t="s">
        <v>412</v>
      </c>
      <c r="E220" s="54" t="s">
        <v>6</v>
      </c>
      <c r="F220" s="69">
        <f>[4]Esquadrias!$E$9+[4]Esquadrias!$E$10</f>
        <v>66.484000000000009</v>
      </c>
      <c r="G220" s="69" t="s">
        <v>790</v>
      </c>
      <c r="I220" s="55">
        <v>66.48</v>
      </c>
      <c r="J220" s="15">
        <f t="shared" si="6"/>
        <v>-4.0000000000048885E-3</v>
      </c>
    </row>
    <row r="221" spans="1:10" x14ac:dyDescent="0.2">
      <c r="A221" s="59" t="s">
        <v>157</v>
      </c>
      <c r="B221" s="59"/>
      <c r="C221" s="59"/>
      <c r="D221" s="59" t="s">
        <v>419</v>
      </c>
      <c r="E221" s="59"/>
      <c r="F221" s="68"/>
      <c r="G221" s="68"/>
      <c r="I221" s="60"/>
      <c r="J221" s="15">
        <f t="shared" si="6"/>
        <v>0</v>
      </c>
    </row>
    <row r="222" spans="1:10" ht="39.6" customHeight="1" x14ac:dyDescent="0.2">
      <c r="A222" s="58" t="s">
        <v>158</v>
      </c>
      <c r="B222" s="55" t="s">
        <v>411</v>
      </c>
      <c r="C222" s="58" t="s">
        <v>34</v>
      </c>
      <c r="D222" s="58" t="s">
        <v>412</v>
      </c>
      <c r="E222" s="54" t="s">
        <v>6</v>
      </c>
      <c r="F222" s="69">
        <f>F75*2</f>
        <v>97.78</v>
      </c>
      <c r="G222" s="69" t="s">
        <v>708</v>
      </c>
      <c r="I222" s="55">
        <v>97.78</v>
      </c>
      <c r="J222" s="15">
        <f t="shared" si="6"/>
        <v>0</v>
      </c>
    </row>
    <row r="223" spans="1:10" ht="25.5" x14ac:dyDescent="0.2">
      <c r="A223" s="58" t="s">
        <v>159</v>
      </c>
      <c r="B223" s="55" t="s">
        <v>420</v>
      </c>
      <c r="C223" s="58" t="s">
        <v>34</v>
      </c>
      <c r="D223" s="58" t="s">
        <v>421</v>
      </c>
      <c r="E223" s="54" t="s">
        <v>6</v>
      </c>
      <c r="F223" s="69">
        <f>F190</f>
        <v>489.38544000000002</v>
      </c>
      <c r="G223" s="69" t="s">
        <v>844</v>
      </c>
      <c r="I223" s="55">
        <v>489.39</v>
      </c>
      <c r="J223" s="15">
        <f t="shared" si="6"/>
        <v>4.5599999999694774E-3</v>
      </c>
    </row>
    <row r="224" spans="1:10" x14ac:dyDescent="0.2">
      <c r="A224" s="59" t="s">
        <v>90</v>
      </c>
      <c r="B224" s="59"/>
      <c r="C224" s="59"/>
      <c r="D224" s="59" t="s">
        <v>163</v>
      </c>
      <c r="E224" s="59"/>
      <c r="F224" s="68"/>
      <c r="G224" s="68"/>
      <c r="I224" s="60"/>
      <c r="J224" s="15">
        <f t="shared" si="6"/>
        <v>0</v>
      </c>
    </row>
    <row r="225" spans="1:10" x14ac:dyDescent="0.2">
      <c r="A225" s="59" t="s">
        <v>91</v>
      </c>
      <c r="B225" s="59"/>
      <c r="C225" s="59"/>
      <c r="D225" s="59" t="s">
        <v>164</v>
      </c>
      <c r="E225" s="59"/>
      <c r="F225" s="68"/>
      <c r="G225" s="68"/>
      <c r="I225" s="60"/>
      <c r="J225" s="15">
        <f t="shared" si="6"/>
        <v>0</v>
      </c>
    </row>
    <row r="226" spans="1:10" x14ac:dyDescent="0.2">
      <c r="A226" s="58" t="s">
        <v>261</v>
      </c>
      <c r="B226" s="55" t="s">
        <v>165</v>
      </c>
      <c r="C226" s="58" t="s">
        <v>493</v>
      </c>
      <c r="D226" s="58" t="s">
        <v>166</v>
      </c>
      <c r="E226" s="54" t="s">
        <v>15</v>
      </c>
      <c r="F226" s="69">
        <v>5</v>
      </c>
      <c r="G226" s="71" t="s">
        <v>442</v>
      </c>
      <c r="I226" s="55">
        <v>5</v>
      </c>
      <c r="J226" s="15">
        <f t="shared" si="6"/>
        <v>0</v>
      </c>
    </row>
    <row r="227" spans="1:10" x14ac:dyDescent="0.2">
      <c r="A227" s="58" t="s">
        <v>262</v>
      </c>
      <c r="B227" s="55" t="s">
        <v>167</v>
      </c>
      <c r="C227" s="58" t="s">
        <v>493</v>
      </c>
      <c r="D227" s="58" t="s">
        <v>168</v>
      </c>
      <c r="E227" s="54" t="s">
        <v>15</v>
      </c>
      <c r="F227" s="69">
        <v>4</v>
      </c>
      <c r="G227" s="71" t="s">
        <v>442</v>
      </c>
      <c r="I227" s="55">
        <v>4</v>
      </c>
      <c r="J227" s="15">
        <f t="shared" si="6"/>
        <v>0</v>
      </c>
    </row>
    <row r="228" spans="1:10" x14ac:dyDescent="0.2">
      <c r="A228" s="58" t="s">
        <v>263</v>
      </c>
      <c r="B228" s="55" t="s">
        <v>169</v>
      </c>
      <c r="C228" s="58" t="s">
        <v>493</v>
      </c>
      <c r="D228" s="58" t="s">
        <v>170</v>
      </c>
      <c r="E228" s="54" t="s">
        <v>15</v>
      </c>
      <c r="F228" s="69">
        <v>3</v>
      </c>
      <c r="G228" s="71" t="s">
        <v>442</v>
      </c>
      <c r="I228" s="55">
        <v>3</v>
      </c>
      <c r="J228" s="15">
        <f t="shared" si="6"/>
        <v>0</v>
      </c>
    </row>
    <row r="229" spans="1:10" x14ac:dyDescent="0.2">
      <c r="A229" s="59" t="s">
        <v>92</v>
      </c>
      <c r="B229" s="59"/>
      <c r="C229" s="59"/>
      <c r="D229" s="59" t="s">
        <v>171</v>
      </c>
      <c r="E229" s="59"/>
      <c r="F229" s="64"/>
      <c r="G229" s="68"/>
      <c r="I229" s="60"/>
      <c r="J229" s="15">
        <f t="shared" si="6"/>
        <v>0</v>
      </c>
    </row>
    <row r="230" spans="1:10" ht="25.5" x14ac:dyDescent="0.2">
      <c r="A230" s="58" t="s">
        <v>264</v>
      </c>
      <c r="B230" s="55" t="s">
        <v>172</v>
      </c>
      <c r="C230" s="58" t="s">
        <v>34</v>
      </c>
      <c r="D230" s="58" t="s">
        <v>173</v>
      </c>
      <c r="E230" s="54" t="s">
        <v>15</v>
      </c>
      <c r="F230" s="69">
        <v>26</v>
      </c>
      <c r="G230" s="71" t="s">
        <v>442</v>
      </c>
      <c r="I230" s="55">
        <v>26</v>
      </c>
      <c r="J230" s="15">
        <f t="shared" si="6"/>
        <v>0</v>
      </c>
    </row>
    <row r="231" spans="1:10" x14ac:dyDescent="0.2">
      <c r="A231" s="59" t="s">
        <v>409</v>
      </c>
      <c r="B231" s="59"/>
      <c r="C231" s="59"/>
      <c r="D231" s="59" t="s">
        <v>174</v>
      </c>
      <c r="E231" s="59"/>
      <c r="F231" s="68"/>
      <c r="G231" s="68"/>
      <c r="I231" s="60"/>
      <c r="J231" s="15">
        <f t="shared" si="6"/>
        <v>0</v>
      </c>
    </row>
    <row r="232" spans="1:10" ht="25.5" x14ac:dyDescent="0.2">
      <c r="A232" s="58" t="s">
        <v>410</v>
      </c>
      <c r="B232" s="55" t="s">
        <v>175</v>
      </c>
      <c r="C232" s="58" t="s">
        <v>493</v>
      </c>
      <c r="D232" s="58" t="s">
        <v>176</v>
      </c>
      <c r="E232" s="54" t="s">
        <v>15</v>
      </c>
      <c r="F232" s="53">
        <v>36</v>
      </c>
      <c r="G232" s="71" t="s">
        <v>442</v>
      </c>
      <c r="I232" s="55">
        <v>36</v>
      </c>
      <c r="J232" s="15">
        <f t="shared" si="6"/>
        <v>0</v>
      </c>
    </row>
    <row r="233" spans="1:10" x14ac:dyDescent="0.2">
      <c r="A233" s="59" t="s">
        <v>160</v>
      </c>
      <c r="B233" s="59"/>
      <c r="C233" s="59"/>
      <c r="D233" s="59" t="s">
        <v>678</v>
      </c>
      <c r="E233" s="59"/>
      <c r="F233" s="67"/>
      <c r="G233" s="67"/>
      <c r="I233" s="60"/>
      <c r="J233" s="15">
        <f t="shared" si="6"/>
        <v>0</v>
      </c>
    </row>
    <row r="234" spans="1:10" x14ac:dyDescent="0.2">
      <c r="A234" s="59" t="s">
        <v>161</v>
      </c>
      <c r="B234" s="59"/>
      <c r="C234" s="59"/>
      <c r="D234" s="59" t="s">
        <v>306</v>
      </c>
      <c r="E234" s="59"/>
      <c r="F234" s="67"/>
      <c r="G234" s="67"/>
      <c r="I234" s="60"/>
      <c r="J234" s="15">
        <f t="shared" si="6"/>
        <v>0</v>
      </c>
    </row>
    <row r="235" spans="1:10" ht="38.25" x14ac:dyDescent="0.2">
      <c r="A235" s="58" t="s">
        <v>228</v>
      </c>
      <c r="B235" s="55" t="s">
        <v>320</v>
      </c>
      <c r="C235" s="58" t="s">
        <v>34</v>
      </c>
      <c r="D235" s="58" t="s">
        <v>321</v>
      </c>
      <c r="E235" s="54" t="s">
        <v>39</v>
      </c>
      <c r="F235" s="53">
        <f>F238*104</f>
        <v>597.07648000000017</v>
      </c>
      <c r="G235" s="53" t="s">
        <v>768</v>
      </c>
      <c r="I235" s="55">
        <v>597.08000000000004</v>
      </c>
      <c r="J235" s="15">
        <f t="shared" si="6"/>
        <v>3.5199999998667408E-3</v>
      </c>
    </row>
    <row r="236" spans="1:10" x14ac:dyDescent="0.2">
      <c r="A236" s="59" t="s">
        <v>162</v>
      </c>
      <c r="B236" s="59"/>
      <c r="C236" s="59"/>
      <c r="D236" s="59" t="s">
        <v>322</v>
      </c>
      <c r="E236" s="59"/>
      <c r="F236" s="67"/>
      <c r="G236" s="67"/>
      <c r="I236" s="60"/>
      <c r="J236" s="15">
        <f t="shared" si="6"/>
        <v>0</v>
      </c>
    </row>
    <row r="237" spans="1:10" ht="63.75" x14ac:dyDescent="0.2">
      <c r="A237" s="58" t="s">
        <v>229</v>
      </c>
      <c r="B237" s="55" t="s">
        <v>119</v>
      </c>
      <c r="C237" s="58" t="s">
        <v>34</v>
      </c>
      <c r="D237" s="58" t="s">
        <v>120</v>
      </c>
      <c r="E237" s="54" t="s">
        <v>6</v>
      </c>
      <c r="F237" s="53">
        <f>((0.94+1.55)*33.85)+((((4.4+3.2)*0.35)+(1.21))*8)</f>
        <v>115.2465</v>
      </c>
      <c r="G237" s="53" t="s">
        <v>769</v>
      </c>
      <c r="I237" s="55">
        <v>115.25</v>
      </c>
      <c r="J237" s="15">
        <f t="shared" si="6"/>
        <v>3.5000000000025011E-3</v>
      </c>
    </row>
    <row r="238" spans="1:10" ht="63.75" x14ac:dyDescent="0.2">
      <c r="A238" s="58" t="s">
        <v>632</v>
      </c>
      <c r="B238" s="55" t="s">
        <v>313</v>
      </c>
      <c r="C238" s="58" t="s">
        <v>34</v>
      </c>
      <c r="D238" s="58" t="s">
        <v>314</v>
      </c>
      <c r="E238" s="54" t="s">
        <v>38</v>
      </c>
      <c r="F238" s="53">
        <f>(0.16*(33.85+(((3.8*0.35*0.1)+(1.21*0.1))*8)))</f>
        <v>5.7411200000000013</v>
      </c>
      <c r="G238" s="53" t="s">
        <v>767</v>
      </c>
      <c r="I238" s="55">
        <v>5.74</v>
      </c>
      <c r="J238" s="15">
        <f t="shared" si="6"/>
        <v>-1.1200000000011201E-3</v>
      </c>
    </row>
    <row r="239" spans="1:10" ht="38.25" x14ac:dyDescent="0.2">
      <c r="A239" s="58" t="s">
        <v>722</v>
      </c>
      <c r="B239" s="55" t="s">
        <v>664</v>
      </c>
      <c r="C239" s="58" t="s">
        <v>34</v>
      </c>
      <c r="D239" s="58" t="s">
        <v>665</v>
      </c>
      <c r="E239" s="54" t="s">
        <v>6</v>
      </c>
      <c r="F239" s="53">
        <f>38*0.45*2</f>
        <v>34.200000000000003</v>
      </c>
      <c r="G239" s="53" t="s">
        <v>711</v>
      </c>
      <c r="I239" s="55">
        <v>34.200000000000003</v>
      </c>
      <c r="J239" s="15">
        <f t="shared" si="6"/>
        <v>0</v>
      </c>
    </row>
    <row r="240" spans="1:10" x14ac:dyDescent="0.2">
      <c r="A240" s="59" t="s">
        <v>265</v>
      </c>
      <c r="B240" s="59"/>
      <c r="C240" s="59"/>
      <c r="D240" s="59" t="s">
        <v>679</v>
      </c>
      <c r="E240" s="59"/>
      <c r="F240" s="67"/>
      <c r="G240" s="67"/>
      <c r="I240" s="60"/>
      <c r="J240" s="15">
        <f t="shared" si="6"/>
        <v>0</v>
      </c>
    </row>
    <row r="241" spans="1:10" ht="51" x14ac:dyDescent="0.2">
      <c r="A241" s="58" t="s">
        <v>266</v>
      </c>
      <c r="B241" s="55" t="s">
        <v>152</v>
      </c>
      <c r="C241" s="58" t="s">
        <v>34</v>
      </c>
      <c r="D241" s="58" t="s">
        <v>153</v>
      </c>
      <c r="E241" s="54" t="s">
        <v>6</v>
      </c>
      <c r="F241" s="53">
        <f>(1.35*33.85)+(((4.4*0.45)+(1.21))*8)</f>
        <v>71.217500000000001</v>
      </c>
      <c r="G241" s="53" t="s">
        <v>712</v>
      </c>
      <c r="I241" s="55">
        <v>71.22</v>
      </c>
      <c r="J241" s="15">
        <f t="shared" si="6"/>
        <v>2.4999999999977263E-3</v>
      </c>
    </row>
    <row r="242" spans="1:10" ht="51" x14ac:dyDescent="0.2">
      <c r="A242" s="58" t="s">
        <v>638</v>
      </c>
      <c r="B242" s="55" t="s">
        <v>407</v>
      </c>
      <c r="C242" s="58" t="s">
        <v>34</v>
      </c>
      <c r="D242" s="58" t="s">
        <v>408</v>
      </c>
      <c r="E242" s="54" t="s">
        <v>6</v>
      </c>
      <c r="F242" s="53">
        <f>F241</f>
        <v>71.217500000000001</v>
      </c>
      <c r="G242" s="53" t="str">
        <f>G241</f>
        <v>(1,35 m da seção linear externa)*(33,85m de comprimento do banco lateral+(2,6m de comprimento*4 bancos dos pilares))</v>
      </c>
      <c r="I242" s="55">
        <v>71.22</v>
      </c>
      <c r="J242" s="15">
        <f t="shared" si="6"/>
        <v>2.4999999999977263E-3</v>
      </c>
    </row>
    <row r="243" spans="1:10" ht="38.25" x14ac:dyDescent="0.2">
      <c r="A243" s="58" t="s">
        <v>641</v>
      </c>
      <c r="B243" s="55" t="s">
        <v>618</v>
      </c>
      <c r="C243" s="58" t="s">
        <v>493</v>
      </c>
      <c r="D243" s="58" t="s">
        <v>619</v>
      </c>
      <c r="E243" s="54" t="s">
        <v>6</v>
      </c>
      <c r="F243" s="53">
        <f>F241</f>
        <v>71.217500000000001</v>
      </c>
      <c r="G243" s="53" t="str">
        <f>G241</f>
        <v>(1,35 m da seção linear externa)*(33,85m de comprimento do banco lateral+(2,6m de comprimento*4 bancos dos pilares))</v>
      </c>
      <c r="I243" s="55">
        <v>71.22</v>
      </c>
      <c r="J243" s="15">
        <f t="shared" si="6"/>
        <v>2.4999999999977263E-3</v>
      </c>
    </row>
    <row r="244" spans="1:10" x14ac:dyDescent="0.2">
      <c r="A244" s="59" t="s">
        <v>680</v>
      </c>
      <c r="B244" s="59"/>
      <c r="C244" s="59"/>
      <c r="D244" s="59" t="s">
        <v>17</v>
      </c>
      <c r="E244" s="59"/>
      <c r="F244" s="68"/>
      <c r="G244" s="68"/>
      <c r="I244" s="60"/>
      <c r="J244" s="15">
        <f t="shared" si="6"/>
        <v>0</v>
      </c>
    </row>
    <row r="245" spans="1:10" x14ac:dyDescent="0.2">
      <c r="A245" s="59" t="s">
        <v>681</v>
      </c>
      <c r="B245" s="59"/>
      <c r="C245" s="59"/>
      <c r="D245" s="59" t="s">
        <v>107</v>
      </c>
      <c r="E245" s="59"/>
      <c r="F245" s="68"/>
      <c r="G245" s="68"/>
      <c r="I245" s="60"/>
      <c r="J245" s="15">
        <f t="shared" si="6"/>
        <v>0</v>
      </c>
    </row>
    <row r="246" spans="1:10" x14ac:dyDescent="0.2">
      <c r="A246" s="58" t="s">
        <v>682</v>
      </c>
      <c r="B246" s="55" t="s">
        <v>840</v>
      </c>
      <c r="C246" s="58" t="s">
        <v>493</v>
      </c>
      <c r="D246" s="58" t="s">
        <v>841</v>
      </c>
      <c r="E246" s="54" t="s">
        <v>6</v>
      </c>
      <c r="F246" s="69">
        <f>F207+F208</f>
        <v>860.36999999999989</v>
      </c>
      <c r="G246" s="69" t="s">
        <v>816</v>
      </c>
      <c r="I246" s="55">
        <v>860.37</v>
      </c>
      <c r="J246" s="15">
        <f t="shared" si="6"/>
        <v>0</v>
      </c>
    </row>
    <row r="247" spans="1:10" x14ac:dyDescent="0.2">
      <c r="A247" s="59" t="s">
        <v>683</v>
      </c>
      <c r="B247" s="59"/>
      <c r="C247" s="59"/>
      <c r="D247" s="59" t="s">
        <v>631</v>
      </c>
      <c r="E247" s="59"/>
      <c r="F247" s="68"/>
      <c r="G247" s="68"/>
      <c r="I247" s="60"/>
      <c r="J247" s="15">
        <f t="shared" si="6"/>
        <v>0</v>
      </c>
    </row>
    <row r="248" spans="1:10" x14ac:dyDescent="0.2">
      <c r="A248" s="58" t="s">
        <v>684</v>
      </c>
      <c r="B248" s="55" t="s">
        <v>723</v>
      </c>
      <c r="C248" s="58" t="s">
        <v>493</v>
      </c>
      <c r="D248" s="58" t="s">
        <v>724</v>
      </c>
      <c r="E248" s="54" t="s">
        <v>6</v>
      </c>
      <c r="F248" s="53">
        <f>2.6*0.15</f>
        <v>0.39</v>
      </c>
      <c r="G248" s="69" t="s">
        <v>713</v>
      </c>
      <c r="I248" s="55">
        <v>0.39</v>
      </c>
      <c r="J248" s="15">
        <f t="shared" si="6"/>
        <v>0</v>
      </c>
    </row>
    <row r="249" spans="1:10" ht="51" x14ac:dyDescent="0.2">
      <c r="A249" s="58" t="s">
        <v>685</v>
      </c>
      <c r="B249" s="55" t="s">
        <v>436</v>
      </c>
      <c r="C249" s="58" t="s">
        <v>34</v>
      </c>
      <c r="D249" s="58" t="s">
        <v>437</v>
      </c>
      <c r="E249" s="54" t="s">
        <v>6</v>
      </c>
      <c r="F249" s="53">
        <f>F248</f>
        <v>0.39</v>
      </c>
      <c r="G249" s="69" t="str">
        <f>G248</f>
        <v>13,75m de comprimento*0,15m de altura</v>
      </c>
      <c r="I249" s="55">
        <v>0.39</v>
      </c>
      <c r="J249" s="15">
        <f t="shared" si="6"/>
        <v>0</v>
      </c>
    </row>
    <row r="250" spans="1:10" ht="63.75" x14ac:dyDescent="0.2">
      <c r="A250" s="58" t="s">
        <v>686</v>
      </c>
      <c r="B250" s="55" t="s">
        <v>438</v>
      </c>
      <c r="C250" s="58" t="s">
        <v>34</v>
      </c>
      <c r="D250" s="58" t="s">
        <v>439</v>
      </c>
      <c r="E250" s="54" t="s">
        <v>6</v>
      </c>
      <c r="F250" s="53">
        <f>F249</f>
        <v>0.39</v>
      </c>
      <c r="G250" s="69" t="str">
        <f>G249</f>
        <v>13,75m de comprimento*0,15m de altura</v>
      </c>
      <c r="I250" s="55">
        <v>0.39</v>
      </c>
      <c r="J250" s="15">
        <f t="shared" si="6"/>
        <v>0</v>
      </c>
    </row>
    <row r="251" spans="1:10" ht="25.5" x14ac:dyDescent="0.2">
      <c r="A251" s="58" t="s">
        <v>687</v>
      </c>
      <c r="B251" s="55" t="s">
        <v>725</v>
      </c>
      <c r="C251" s="58" t="s">
        <v>493</v>
      </c>
      <c r="D251" s="58" t="s">
        <v>726</v>
      </c>
      <c r="E251" s="54" t="s">
        <v>38</v>
      </c>
      <c r="F251" s="73">
        <f>1.6*0.5*0.15</f>
        <v>0.12</v>
      </c>
      <c r="G251" s="69" t="s">
        <v>715</v>
      </c>
      <c r="I251" s="55">
        <v>0.12</v>
      </c>
      <c r="J251" s="15">
        <f t="shared" si="6"/>
        <v>0</v>
      </c>
    </row>
    <row r="252" spans="1:10" x14ac:dyDescent="0.2">
      <c r="A252" s="58" t="s">
        <v>688</v>
      </c>
      <c r="B252" s="55" t="s">
        <v>727</v>
      </c>
      <c r="C252" s="58" t="s">
        <v>493</v>
      </c>
      <c r="D252" s="58" t="s">
        <v>728</v>
      </c>
      <c r="E252" s="54" t="s">
        <v>6</v>
      </c>
      <c r="F252" s="73">
        <f>F248</f>
        <v>0.39</v>
      </c>
      <c r="G252" s="69" t="str">
        <f>G248</f>
        <v>13,75m de comprimento*0,15m de altura</v>
      </c>
      <c r="I252" s="55">
        <v>0.39</v>
      </c>
      <c r="J252" s="15">
        <f t="shared" si="6"/>
        <v>0</v>
      </c>
    </row>
    <row r="253" spans="1:10" ht="25.5" x14ac:dyDescent="0.2">
      <c r="A253" s="58" t="s">
        <v>689</v>
      </c>
      <c r="B253" s="55" t="s">
        <v>123</v>
      </c>
      <c r="C253" s="58" t="s">
        <v>493</v>
      </c>
      <c r="D253" s="58" t="s">
        <v>124</v>
      </c>
      <c r="E253" s="54" t="s">
        <v>6</v>
      </c>
      <c r="F253" s="15">
        <f>1.6*0.5</f>
        <v>0.8</v>
      </c>
      <c r="G253" s="69" t="s">
        <v>714</v>
      </c>
      <c r="I253" s="55">
        <v>0.8</v>
      </c>
      <c r="J253" s="15">
        <f t="shared" si="6"/>
        <v>0</v>
      </c>
    </row>
    <row r="254" spans="1:10" x14ac:dyDescent="0.2">
      <c r="A254" s="58" t="s">
        <v>690</v>
      </c>
      <c r="B254" s="55" t="s">
        <v>633</v>
      </c>
      <c r="C254" s="58" t="s">
        <v>493</v>
      </c>
      <c r="D254" s="58" t="s">
        <v>634</v>
      </c>
      <c r="E254" s="54" t="s">
        <v>15</v>
      </c>
      <c r="F254" s="53">
        <v>1</v>
      </c>
      <c r="G254" s="69" t="s">
        <v>709</v>
      </c>
      <c r="I254" s="55">
        <v>1</v>
      </c>
      <c r="J254" s="15">
        <f t="shared" si="6"/>
        <v>0</v>
      </c>
    </row>
    <row r="255" spans="1:10" ht="25.5" x14ac:dyDescent="0.2">
      <c r="A255" s="58" t="s">
        <v>691</v>
      </c>
      <c r="B255" s="55" t="s">
        <v>635</v>
      </c>
      <c r="C255" s="58" t="s">
        <v>493</v>
      </c>
      <c r="D255" s="58" t="s">
        <v>636</v>
      </c>
      <c r="E255" s="54" t="s">
        <v>15</v>
      </c>
      <c r="F255" s="53">
        <v>1</v>
      </c>
      <c r="G255" s="69" t="s">
        <v>709</v>
      </c>
      <c r="I255" s="55">
        <v>1</v>
      </c>
      <c r="J255" s="15">
        <f t="shared" si="6"/>
        <v>0</v>
      </c>
    </row>
    <row r="256" spans="1:10" x14ac:dyDescent="0.2">
      <c r="A256" s="59" t="s">
        <v>692</v>
      </c>
      <c r="B256" s="59"/>
      <c r="C256" s="59"/>
      <c r="D256" s="59" t="s">
        <v>637</v>
      </c>
      <c r="E256" s="59"/>
      <c r="F256" s="67"/>
      <c r="G256" s="67"/>
      <c r="I256" s="60"/>
      <c r="J256" s="15">
        <f t="shared" si="6"/>
        <v>0</v>
      </c>
    </row>
    <row r="257" spans="1:10" ht="25.5" x14ac:dyDescent="0.2">
      <c r="A257" s="58" t="s">
        <v>729</v>
      </c>
      <c r="B257" s="55" t="s">
        <v>639</v>
      </c>
      <c r="C257" s="58" t="s">
        <v>493</v>
      </c>
      <c r="D257" s="58" t="s">
        <v>640</v>
      </c>
      <c r="E257" s="54" t="s">
        <v>15</v>
      </c>
      <c r="F257" s="69">
        <v>60</v>
      </c>
      <c r="G257" s="69" t="s">
        <v>813</v>
      </c>
      <c r="I257" s="55">
        <v>60</v>
      </c>
      <c r="J257" s="15">
        <f t="shared" si="6"/>
        <v>0</v>
      </c>
    </row>
    <row r="258" spans="1:10" x14ac:dyDescent="0.2">
      <c r="A258" s="58" t="s">
        <v>693</v>
      </c>
      <c r="B258" s="55" t="s">
        <v>642</v>
      </c>
      <c r="C258" s="58" t="s">
        <v>95</v>
      </c>
      <c r="D258" s="58" t="s">
        <v>643</v>
      </c>
      <c r="E258" s="54" t="s">
        <v>6</v>
      </c>
      <c r="F258" s="69">
        <f>(32.57+9.32+3.73+8.62+5.28)</f>
        <v>59.519999999999996</v>
      </c>
      <c r="G258" s="69" t="s">
        <v>710</v>
      </c>
      <c r="I258" s="55">
        <v>59.52</v>
      </c>
      <c r="J258" s="15">
        <f t="shared" si="6"/>
        <v>0</v>
      </c>
    </row>
    <row r="259" spans="1:10" x14ac:dyDescent="0.2">
      <c r="A259" s="59" t="s">
        <v>694</v>
      </c>
      <c r="B259" s="59"/>
      <c r="C259" s="59"/>
      <c r="D259" s="59" t="s">
        <v>695</v>
      </c>
      <c r="E259" s="59"/>
      <c r="F259" s="67"/>
      <c r="G259" s="67"/>
      <c r="I259" s="60"/>
      <c r="J259" s="15">
        <f t="shared" si="6"/>
        <v>0</v>
      </c>
    </row>
    <row r="260" spans="1:10" ht="38.25" x14ac:dyDescent="0.2">
      <c r="A260" s="58" t="s">
        <v>696</v>
      </c>
      <c r="B260" s="55" t="s">
        <v>697</v>
      </c>
      <c r="C260" s="58" t="s">
        <v>493</v>
      </c>
      <c r="D260" s="58" t="s">
        <v>698</v>
      </c>
      <c r="E260" s="54" t="s">
        <v>6</v>
      </c>
      <c r="F260" s="69">
        <f>(1.56+(5.96*0.1)+(0.95*2)+(1.2))*4</f>
        <v>21.024000000000001</v>
      </c>
      <c r="G260" s="69" t="s">
        <v>795</v>
      </c>
      <c r="I260" s="55">
        <v>21.02</v>
      </c>
      <c r="J260" s="15">
        <f t="shared" si="6"/>
        <v>-4.0000000000013358E-3</v>
      </c>
    </row>
    <row r="261" spans="1:10" ht="63.75" customHeight="1" x14ac:dyDescent="0.2">
      <c r="A261" s="111" t="s">
        <v>422</v>
      </c>
      <c r="B261" s="111"/>
      <c r="C261" s="111"/>
      <c r="D261" s="111"/>
      <c r="E261" s="111"/>
      <c r="F261" s="111"/>
      <c r="G261" s="111"/>
    </row>
  </sheetData>
  <mergeCells count="3">
    <mergeCell ref="E2:F2"/>
    <mergeCell ref="A7:G7"/>
    <mergeCell ref="A261:G261"/>
  </mergeCells>
  <phoneticPr fontId="33" type="noConversion"/>
  <pageMargins left="0.51181102362204722" right="0.51181102362204722" top="0.98425196850393704" bottom="0.98425196850393704" header="0.51181102362204722" footer="0.51181102362204722"/>
  <pageSetup paperSize="9" scale="85" fitToHeight="0" orientation="landscape" r:id="rId1"/>
  <headerFooter>
    <oddHeader xml:space="preserve">&amp;L </oddHeader>
    <oddFooter>&amp;L &amp;C&amp;A &amp;R&amp;P de &amp;N</oddFooter>
  </headerFooter>
  <drawing r:id="rId2"/>
  <legacyDrawing r:id="rId3"/>
  <oleObjects>
    <mc:AlternateContent xmlns:mc="http://schemas.openxmlformats.org/markup-compatibility/2006">
      <mc:Choice Requires="x14">
        <oleObject shapeId="9217" r:id="rId4">
          <objectPr defaultSize="0" autoPict="0" r:id="rId5">
            <anchor moveWithCells="1" sizeWithCells="1">
              <from>
                <xdr:col>6</xdr:col>
                <xdr:colOff>523875</xdr:colOff>
                <xdr:row>1</xdr:row>
                <xdr:rowOff>38100</xdr:rowOff>
              </from>
              <to>
                <xdr:col>6</xdr:col>
                <xdr:colOff>1314450</xdr:colOff>
                <xdr:row>5</xdr:row>
                <xdr:rowOff>114300</xdr:rowOff>
              </to>
            </anchor>
          </objectPr>
        </oleObject>
      </mc:Choice>
      <mc:Fallback>
        <oleObject shapeId="9217"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47"/>
  <sheetViews>
    <sheetView topLeftCell="A28" zoomScaleNormal="100" zoomScaleSheetLayoutView="110" workbookViewId="0">
      <selection activeCell="A47" sqref="A47:J47"/>
    </sheetView>
  </sheetViews>
  <sheetFormatPr defaultColWidth="9" defaultRowHeight="14.25" x14ac:dyDescent="0.2"/>
  <cols>
    <col min="1" max="1" width="6.25" bestFit="1" customWidth="1"/>
    <col min="2" max="2" width="41.25" customWidth="1"/>
    <col min="3" max="3" width="16.375" customWidth="1"/>
    <col min="4" max="9" width="13.75" customWidth="1"/>
    <col min="10" max="22" width="12" bestFit="1" customWidth="1"/>
  </cols>
  <sheetData>
    <row r="1" spans="1:9" ht="13.9" customHeight="1" x14ac:dyDescent="0.2">
      <c r="A1" s="117" t="str">
        <f>'Orçamento Sintético'!A1</f>
        <v>Prop: PREFEITURA MUNICIPAL DE SANTA GERTRUDES</v>
      </c>
      <c r="B1" s="117"/>
      <c r="C1" s="117"/>
      <c r="D1" s="115"/>
      <c r="E1" s="115"/>
      <c r="F1" s="2"/>
      <c r="G1" s="3"/>
    </row>
    <row r="2" spans="1:9" ht="40.15" customHeight="1" x14ac:dyDescent="0.2">
      <c r="A2" s="117" t="str">
        <f>'Orçamento Sintético'!A2</f>
        <v>Obra: VELÓRIO MUNICIPAL</v>
      </c>
      <c r="B2" s="117"/>
      <c r="C2" s="3"/>
      <c r="D2" s="116"/>
      <c r="E2" s="104"/>
      <c r="F2" s="3"/>
      <c r="G2" s="3"/>
    </row>
    <row r="3" spans="1:9" ht="15" customHeight="1" x14ac:dyDescent="0.25">
      <c r="A3" s="114" t="s">
        <v>21</v>
      </c>
      <c r="B3" s="114"/>
      <c r="C3" s="114"/>
      <c r="D3" s="114"/>
      <c r="E3" s="114"/>
      <c r="F3" s="114"/>
      <c r="G3" s="114"/>
      <c r="H3" s="114"/>
      <c r="I3" s="114"/>
    </row>
    <row r="4" spans="1:9" ht="15" x14ac:dyDescent="0.2">
      <c r="A4" s="83" t="s">
        <v>0</v>
      </c>
      <c r="B4" s="83" t="s">
        <v>1</v>
      </c>
      <c r="C4" s="84" t="s">
        <v>484</v>
      </c>
      <c r="D4" s="84" t="s">
        <v>485</v>
      </c>
      <c r="E4" s="84" t="s">
        <v>486</v>
      </c>
      <c r="F4" s="84" t="s">
        <v>487</v>
      </c>
      <c r="G4" s="84" t="s">
        <v>488</v>
      </c>
      <c r="H4" s="84" t="s">
        <v>489</v>
      </c>
      <c r="I4" s="84" t="s">
        <v>490</v>
      </c>
    </row>
    <row r="5" spans="1:9" x14ac:dyDescent="0.2">
      <c r="A5" s="85" t="s">
        <v>4</v>
      </c>
      <c r="B5" s="85" t="s">
        <v>46</v>
      </c>
      <c r="C5" s="87">
        <f>'Orçamento Sintético'!I9:I9</f>
        <v>56023.62</v>
      </c>
      <c r="D5" s="91">
        <f>C5*D6</f>
        <v>56023.62</v>
      </c>
      <c r="E5" s="92"/>
      <c r="F5" s="92"/>
      <c r="G5" s="92"/>
      <c r="H5" s="92"/>
      <c r="I5" s="92"/>
    </row>
    <row r="6" spans="1:9" x14ac:dyDescent="0.2">
      <c r="A6" s="85"/>
      <c r="B6" s="85"/>
      <c r="C6" s="86"/>
      <c r="D6" s="93">
        <v>1</v>
      </c>
      <c r="E6" s="89"/>
      <c r="F6" s="89"/>
      <c r="G6" s="89"/>
      <c r="H6" s="89"/>
      <c r="I6" s="89"/>
    </row>
    <row r="7" spans="1:9" x14ac:dyDescent="0.2">
      <c r="A7" s="85" t="s">
        <v>7</v>
      </c>
      <c r="B7" s="85" t="s">
        <v>230</v>
      </c>
      <c r="C7" s="87">
        <f>'Orçamento Sintético'!I17</f>
        <v>44242.530000000006</v>
      </c>
      <c r="D7" s="91">
        <f>C7*D8</f>
        <v>44242.530000000006</v>
      </c>
      <c r="E7" s="92"/>
      <c r="F7" s="92"/>
      <c r="G7" s="92"/>
      <c r="H7" s="92"/>
      <c r="I7" s="92"/>
    </row>
    <row r="8" spans="1:9" x14ac:dyDescent="0.2">
      <c r="A8" s="85"/>
      <c r="B8" s="85"/>
      <c r="C8" s="86"/>
      <c r="D8" s="94">
        <v>1</v>
      </c>
      <c r="E8" s="89"/>
      <c r="F8" s="89"/>
      <c r="G8" s="89"/>
      <c r="H8" s="89"/>
      <c r="I8" s="89"/>
    </row>
    <row r="9" spans="1:9" x14ac:dyDescent="0.2">
      <c r="A9" s="85" t="s">
        <v>9</v>
      </c>
      <c r="B9" s="85" t="s">
        <v>106</v>
      </c>
      <c r="C9" s="87">
        <f>'Orçamento Sintético'!I27</f>
        <v>23733.05</v>
      </c>
      <c r="D9" s="91">
        <f>D10*C9</f>
        <v>23733.05</v>
      </c>
      <c r="E9" s="92"/>
      <c r="F9" s="92"/>
      <c r="G9" s="92"/>
      <c r="H9" s="92"/>
      <c r="I9" s="92"/>
    </row>
    <row r="10" spans="1:9" x14ac:dyDescent="0.2">
      <c r="A10" s="85"/>
      <c r="B10" s="85"/>
      <c r="C10" s="86"/>
      <c r="D10" s="94">
        <v>1</v>
      </c>
      <c r="E10" s="89"/>
      <c r="F10" s="89"/>
      <c r="G10" s="89"/>
      <c r="H10" s="89"/>
      <c r="I10" s="89"/>
    </row>
    <row r="11" spans="1:9" x14ac:dyDescent="0.2">
      <c r="A11" s="85" t="s">
        <v>11</v>
      </c>
      <c r="B11" s="85" t="s">
        <v>71</v>
      </c>
      <c r="C11" s="87">
        <f>'Orçamento Sintético'!I34</f>
        <v>266459.86</v>
      </c>
      <c r="D11" s="91">
        <f>C11*D12</f>
        <v>186521.90199999997</v>
      </c>
      <c r="E11" s="91">
        <f>C11*E12</f>
        <v>79937.957999999999</v>
      </c>
      <c r="F11" s="92"/>
      <c r="G11" s="92"/>
      <c r="H11" s="92"/>
      <c r="I11" s="92"/>
    </row>
    <row r="12" spans="1:9" x14ac:dyDescent="0.2">
      <c r="A12" s="85"/>
      <c r="B12" s="85"/>
      <c r="C12" s="86"/>
      <c r="D12" s="94">
        <v>0.7</v>
      </c>
      <c r="E12" s="94">
        <v>0.3</v>
      </c>
      <c r="F12" s="89"/>
      <c r="G12" s="89"/>
      <c r="H12" s="89"/>
      <c r="I12" s="89"/>
    </row>
    <row r="13" spans="1:9" x14ac:dyDescent="0.2">
      <c r="A13" s="85" t="s">
        <v>13</v>
      </c>
      <c r="B13" s="85" t="s">
        <v>73</v>
      </c>
      <c r="C13" s="87">
        <f>'Orçamento Sintético'!I49</f>
        <v>308102.82</v>
      </c>
      <c r="D13" s="92"/>
      <c r="E13" s="91">
        <f>C13*E14</f>
        <v>308102.82</v>
      </c>
      <c r="F13" s="92"/>
      <c r="G13" s="92"/>
      <c r="H13" s="92"/>
      <c r="I13" s="92"/>
    </row>
    <row r="14" spans="1:9" x14ac:dyDescent="0.2">
      <c r="A14" s="85"/>
      <c r="B14" s="85"/>
      <c r="C14" s="86"/>
      <c r="D14" s="89"/>
      <c r="E14" s="94">
        <v>1</v>
      </c>
      <c r="F14" s="89"/>
      <c r="G14" s="89"/>
      <c r="H14" s="89"/>
      <c r="I14" s="89"/>
    </row>
    <row r="15" spans="1:9" x14ac:dyDescent="0.2">
      <c r="A15" s="85" t="s">
        <v>79</v>
      </c>
      <c r="B15" s="85" t="s">
        <v>121</v>
      </c>
      <c r="C15" s="87">
        <f>'Orçamento Sintético'!I58</f>
        <v>149516.18</v>
      </c>
      <c r="D15" s="92"/>
      <c r="E15" s="91">
        <f>C15*E16</f>
        <v>104661.32599999999</v>
      </c>
      <c r="F15" s="91">
        <f>C15*F16</f>
        <v>44854.853999999999</v>
      </c>
      <c r="G15" s="92"/>
      <c r="H15" s="92"/>
      <c r="I15" s="92"/>
    </row>
    <row r="16" spans="1:9" x14ac:dyDescent="0.2">
      <c r="A16" s="85"/>
      <c r="B16" s="85"/>
      <c r="C16" s="86"/>
      <c r="D16" s="89"/>
      <c r="E16" s="94">
        <v>0.7</v>
      </c>
      <c r="F16" s="94">
        <v>0.3</v>
      </c>
      <c r="G16" s="89"/>
      <c r="H16" s="89"/>
      <c r="I16" s="89"/>
    </row>
    <row r="17" spans="1:9" x14ac:dyDescent="0.2">
      <c r="A17" s="85" t="s">
        <v>47</v>
      </c>
      <c r="B17" s="85" t="s">
        <v>82</v>
      </c>
      <c r="C17" s="87">
        <f>'Orçamento Sintético'!I63</f>
        <v>292657.63</v>
      </c>
      <c r="D17" s="92"/>
      <c r="E17" s="92"/>
      <c r="F17" s="91">
        <f>C17*F18</f>
        <v>204860.34099999999</v>
      </c>
      <c r="G17" s="91">
        <f>C17*G18</f>
        <v>87797.289000000004</v>
      </c>
      <c r="H17" s="92"/>
      <c r="I17" s="92"/>
    </row>
    <row r="18" spans="1:9" x14ac:dyDescent="0.2">
      <c r="A18" s="85"/>
      <c r="B18" s="85"/>
      <c r="C18" s="86"/>
      <c r="D18" s="89"/>
      <c r="E18" s="89"/>
      <c r="F18" s="94">
        <v>0.7</v>
      </c>
      <c r="G18" s="94">
        <v>0.3</v>
      </c>
      <c r="H18" s="89"/>
      <c r="I18" s="89"/>
    </row>
    <row r="19" spans="1:9" x14ac:dyDescent="0.2">
      <c r="A19" s="85" t="s">
        <v>49</v>
      </c>
      <c r="B19" s="85" t="s">
        <v>57</v>
      </c>
      <c r="C19" s="87">
        <f>'Orçamento Sintético'!I78</f>
        <v>313418.84000000003</v>
      </c>
      <c r="D19" s="92"/>
      <c r="E19" s="92"/>
      <c r="F19" s="92"/>
      <c r="G19" s="91">
        <f>C19*G20</f>
        <v>313418.84000000003</v>
      </c>
      <c r="H19" s="92"/>
      <c r="I19" s="92"/>
    </row>
    <row r="20" spans="1:9" x14ac:dyDescent="0.2">
      <c r="A20" s="85"/>
      <c r="B20" s="85"/>
      <c r="C20" s="86"/>
      <c r="D20" s="89"/>
      <c r="E20" s="89"/>
      <c r="F20" s="89"/>
      <c r="G20" s="94">
        <v>1</v>
      </c>
      <c r="H20" s="89"/>
      <c r="I20" s="89"/>
    </row>
    <row r="21" spans="1:9" x14ac:dyDescent="0.2">
      <c r="A21" s="85" t="s">
        <v>51</v>
      </c>
      <c r="B21" s="85" t="s">
        <v>59</v>
      </c>
      <c r="C21" s="87">
        <f>'Orçamento Sintético'!I97</f>
        <v>79393.390000000014</v>
      </c>
      <c r="D21" s="91">
        <f>$C$21*D22</f>
        <v>7939.3390000000018</v>
      </c>
      <c r="E21" s="91">
        <f t="shared" ref="E21:I21" si="0">$C$21*E22</f>
        <v>15878.678000000004</v>
      </c>
      <c r="F21" s="91">
        <f t="shared" si="0"/>
        <v>15878.678000000004</v>
      </c>
      <c r="G21" s="91">
        <f t="shared" si="0"/>
        <v>15878.678000000004</v>
      </c>
      <c r="H21" s="91">
        <f t="shared" si="0"/>
        <v>15878.678000000004</v>
      </c>
      <c r="I21" s="91">
        <f t="shared" si="0"/>
        <v>7939.3390000000018</v>
      </c>
    </row>
    <row r="22" spans="1:9" x14ac:dyDescent="0.2">
      <c r="A22" s="85"/>
      <c r="B22" s="85"/>
      <c r="C22" s="86"/>
      <c r="D22" s="94">
        <v>0.1</v>
      </c>
      <c r="E22" s="94">
        <v>0.2</v>
      </c>
      <c r="F22" s="94">
        <v>0.2</v>
      </c>
      <c r="G22" s="94">
        <v>0.2</v>
      </c>
      <c r="H22" s="94">
        <v>0.2</v>
      </c>
      <c r="I22" s="94">
        <v>0.1</v>
      </c>
    </row>
    <row r="23" spans="1:9" x14ac:dyDescent="0.2">
      <c r="A23" s="85" t="s">
        <v>53</v>
      </c>
      <c r="B23" s="85" t="s">
        <v>55</v>
      </c>
      <c r="C23" s="87">
        <f>'Orçamento Sintético'!I136</f>
        <v>178395.40000000002</v>
      </c>
      <c r="D23" s="91">
        <f>$C$23*D24</f>
        <v>17839.540000000005</v>
      </c>
      <c r="E23" s="91">
        <f t="shared" ref="E23:I23" si="1">$C$23*E24</f>
        <v>17839.540000000005</v>
      </c>
      <c r="F23" s="91">
        <f t="shared" si="1"/>
        <v>35679.080000000009</v>
      </c>
      <c r="G23" s="91">
        <f t="shared" si="1"/>
        <v>35679.080000000009</v>
      </c>
      <c r="H23" s="91">
        <f t="shared" si="1"/>
        <v>53518.62</v>
      </c>
      <c r="I23" s="91">
        <f t="shared" si="1"/>
        <v>17839.540000000005</v>
      </c>
    </row>
    <row r="24" spans="1:9" x14ac:dyDescent="0.2">
      <c r="A24" s="85"/>
      <c r="B24" s="85"/>
      <c r="C24" s="86"/>
      <c r="D24" s="94">
        <v>0.1</v>
      </c>
      <c r="E24" s="94">
        <v>0.1</v>
      </c>
      <c r="F24" s="94">
        <v>0.2</v>
      </c>
      <c r="G24" s="94">
        <v>0.2</v>
      </c>
      <c r="H24" s="94">
        <v>0.3</v>
      </c>
      <c r="I24" s="94">
        <v>0.1</v>
      </c>
    </row>
    <row r="25" spans="1:9" x14ac:dyDescent="0.2">
      <c r="A25" s="85" t="s">
        <v>66</v>
      </c>
      <c r="B25" s="85" t="s">
        <v>150</v>
      </c>
      <c r="C25" s="87">
        <f>'Orçamento Sintético'!I187</f>
        <v>118374.87000000001</v>
      </c>
      <c r="D25" s="92"/>
      <c r="E25" s="92"/>
      <c r="F25" s="92"/>
      <c r="G25" s="91">
        <f>C25*G26</f>
        <v>71024.922000000006</v>
      </c>
      <c r="H25" s="91">
        <f>C25*H26</f>
        <v>47349.948000000004</v>
      </c>
      <c r="I25" s="92"/>
    </row>
    <row r="26" spans="1:9" x14ac:dyDescent="0.2">
      <c r="A26" s="85"/>
      <c r="B26" s="85"/>
      <c r="C26" s="86"/>
      <c r="D26" s="89"/>
      <c r="E26" s="89"/>
      <c r="F26" s="89"/>
      <c r="G26" s="94">
        <v>0.6</v>
      </c>
      <c r="H26" s="94">
        <v>0.4</v>
      </c>
      <c r="I26" s="89"/>
    </row>
    <row r="27" spans="1:9" x14ac:dyDescent="0.2">
      <c r="A27" s="85" t="s">
        <v>69</v>
      </c>
      <c r="B27" s="85" t="s">
        <v>151</v>
      </c>
      <c r="C27" s="87">
        <f>'Orçamento Sintético'!I191</f>
        <v>109221.91</v>
      </c>
      <c r="D27" s="92"/>
      <c r="E27" s="92"/>
      <c r="F27" s="92"/>
      <c r="G27" s="91">
        <f>C27*G28</f>
        <v>65533.146000000001</v>
      </c>
      <c r="H27" s="91">
        <f>C27*H28</f>
        <v>43688.764000000003</v>
      </c>
      <c r="I27" s="92"/>
    </row>
    <row r="28" spans="1:9" x14ac:dyDescent="0.2">
      <c r="A28" s="85"/>
      <c r="B28" s="85"/>
      <c r="C28" s="86"/>
      <c r="D28" s="89"/>
      <c r="E28" s="89"/>
      <c r="F28" s="89"/>
      <c r="G28" s="94">
        <v>0.6</v>
      </c>
      <c r="H28" s="94">
        <v>0.4</v>
      </c>
      <c r="I28" s="89"/>
    </row>
    <row r="29" spans="1:9" x14ac:dyDescent="0.2">
      <c r="A29" s="85" t="s">
        <v>74</v>
      </c>
      <c r="B29" s="85" t="s">
        <v>406</v>
      </c>
      <c r="C29" s="87">
        <f>'Orçamento Sintético'!I196</f>
        <v>129186.06000000001</v>
      </c>
      <c r="D29" s="92"/>
      <c r="E29" s="92"/>
      <c r="F29" s="92"/>
      <c r="G29" s="92"/>
      <c r="H29" s="91">
        <f>C29*H30</f>
        <v>129186.06000000001</v>
      </c>
      <c r="I29" s="92"/>
    </row>
    <row r="30" spans="1:9" x14ac:dyDescent="0.2">
      <c r="A30" s="85"/>
      <c r="B30" s="85"/>
      <c r="C30" s="86"/>
      <c r="D30" s="89"/>
      <c r="E30" s="89"/>
      <c r="F30" s="89"/>
      <c r="G30" s="89"/>
      <c r="H30" s="94">
        <v>1</v>
      </c>
      <c r="I30" s="89"/>
    </row>
    <row r="31" spans="1:9" x14ac:dyDescent="0.2">
      <c r="A31" s="85" t="s">
        <v>621</v>
      </c>
      <c r="B31" s="85" t="s">
        <v>42</v>
      </c>
      <c r="C31" s="87">
        <f>'Orçamento Sintético'!I202</f>
        <v>203520.15</v>
      </c>
      <c r="D31" s="92"/>
      <c r="E31" s="92"/>
      <c r="F31" s="92"/>
      <c r="G31" s="92"/>
      <c r="H31" s="91">
        <f>C31*H32</f>
        <v>203520.15</v>
      </c>
      <c r="I31" s="92"/>
    </row>
    <row r="32" spans="1:9" x14ac:dyDescent="0.2">
      <c r="A32" s="85"/>
      <c r="B32" s="85"/>
      <c r="C32" s="86"/>
      <c r="D32" s="89"/>
      <c r="E32" s="89"/>
      <c r="F32" s="89"/>
      <c r="G32" s="89"/>
      <c r="H32" s="94">
        <v>1</v>
      </c>
      <c r="I32" s="89"/>
    </row>
    <row r="33" spans="1:10" x14ac:dyDescent="0.2">
      <c r="A33" s="85" t="s">
        <v>76</v>
      </c>
      <c r="B33" s="85" t="s">
        <v>63</v>
      </c>
      <c r="C33" s="87">
        <f>'Orçamento Sintético'!I214</f>
        <v>55616.759999999995</v>
      </c>
      <c r="D33" s="92"/>
      <c r="E33" s="92"/>
      <c r="F33" s="92"/>
      <c r="G33" s="92"/>
      <c r="H33" s="91">
        <f>C33*H34</f>
        <v>38931.731999999996</v>
      </c>
      <c r="I33" s="91">
        <f>C33*I34</f>
        <v>16685.027999999998</v>
      </c>
    </row>
    <row r="34" spans="1:10" x14ac:dyDescent="0.2">
      <c r="A34" s="85"/>
      <c r="B34" s="85"/>
      <c r="C34" s="86"/>
      <c r="D34" s="89"/>
      <c r="E34" s="89"/>
      <c r="F34" s="89"/>
      <c r="G34" s="89"/>
      <c r="H34" s="94">
        <v>0.7</v>
      </c>
      <c r="I34" s="94">
        <v>0.3</v>
      </c>
    </row>
    <row r="35" spans="1:10" x14ac:dyDescent="0.2">
      <c r="A35" s="85" t="s">
        <v>90</v>
      </c>
      <c r="B35" s="85" t="s">
        <v>163</v>
      </c>
      <c r="C35" s="87">
        <f>'Orçamento Sintético'!I224</f>
        <v>7394.87</v>
      </c>
      <c r="D35" s="92"/>
      <c r="E35" s="92"/>
      <c r="F35" s="92"/>
      <c r="G35" s="92"/>
      <c r="H35" s="92"/>
      <c r="I35" s="91">
        <f>C35*I36</f>
        <v>7394.87</v>
      </c>
    </row>
    <row r="36" spans="1:10" x14ac:dyDescent="0.2">
      <c r="A36" s="85"/>
      <c r="B36" s="85"/>
      <c r="C36" s="86"/>
      <c r="D36" s="89"/>
      <c r="E36" s="89"/>
      <c r="F36" s="89"/>
      <c r="G36" s="89"/>
      <c r="H36" s="89"/>
      <c r="I36" s="94">
        <v>1</v>
      </c>
    </row>
    <row r="37" spans="1:10" x14ac:dyDescent="0.2">
      <c r="A37" s="85" t="s">
        <v>160</v>
      </c>
      <c r="B37" s="85" t="s">
        <v>678</v>
      </c>
      <c r="C37" s="87">
        <f>'Orçamento Sintético'!I233</f>
        <v>65141.54</v>
      </c>
      <c r="D37" s="92"/>
      <c r="E37" s="92"/>
      <c r="F37" s="92"/>
      <c r="G37" s="92"/>
      <c r="H37" s="92"/>
      <c r="I37" s="91">
        <f>C37*I38</f>
        <v>65141.54</v>
      </c>
    </row>
    <row r="38" spans="1:10" x14ac:dyDescent="0.2">
      <c r="A38" s="85"/>
      <c r="B38" s="85"/>
      <c r="C38" s="86"/>
      <c r="D38" s="89"/>
      <c r="E38" s="89"/>
      <c r="F38" s="89"/>
      <c r="G38" s="89"/>
      <c r="H38" s="89"/>
      <c r="I38" s="94">
        <v>1</v>
      </c>
    </row>
    <row r="39" spans="1:10" x14ac:dyDescent="0.2">
      <c r="A39" s="85" t="s">
        <v>680</v>
      </c>
      <c r="B39" s="85" t="s">
        <v>17</v>
      </c>
      <c r="C39" s="87">
        <f>'Orçamento Sintético'!I244</f>
        <v>72044.450000000012</v>
      </c>
      <c r="D39" s="92"/>
      <c r="E39" s="92"/>
      <c r="F39" s="92"/>
      <c r="G39" s="92"/>
      <c r="H39" s="92"/>
      <c r="I39" s="91">
        <f>C39*I40</f>
        <v>72044.450000000012</v>
      </c>
    </row>
    <row r="40" spans="1:10" x14ac:dyDescent="0.2">
      <c r="A40" s="85"/>
      <c r="B40" s="85"/>
      <c r="C40" s="86"/>
      <c r="D40" s="89"/>
      <c r="E40" s="89"/>
      <c r="F40" s="89"/>
      <c r="G40" s="89"/>
      <c r="H40" s="89"/>
      <c r="I40" s="94">
        <v>1</v>
      </c>
    </row>
    <row r="41" spans="1:10" ht="15" customHeight="1" x14ac:dyDescent="0.2">
      <c r="A41" s="118" t="s">
        <v>757</v>
      </c>
      <c r="B41" s="118"/>
      <c r="C41" s="88">
        <f>C5+C7+C9+C11+C13+C15+C17+C19+C21+C23+C25+C27+C29+C31+C33+C35+C37+C39</f>
        <v>2472443.9300000002</v>
      </c>
      <c r="D41" s="88">
        <f>D5+D7+D9+D11+D13+D15+D17+D19+D21+D23+D25+D27+D29+D31+D33+D35+D37+D39</f>
        <v>336299.98099999991</v>
      </c>
      <c r="E41" s="88">
        <f t="shared" ref="E41:I41" si="2">E5+E7+E9+E11+E13+E15+E17+E19+E21+E23+E25+E27+E29+E31+E33+E35+E37+E39</f>
        <v>526420.32200000004</v>
      </c>
      <c r="F41" s="88">
        <f t="shared" si="2"/>
        <v>301272.95299999998</v>
      </c>
      <c r="G41" s="88">
        <f t="shared" si="2"/>
        <v>589331.95500000007</v>
      </c>
      <c r="H41" s="88">
        <f t="shared" si="2"/>
        <v>532073.95199999993</v>
      </c>
      <c r="I41" s="88">
        <f t="shared" si="2"/>
        <v>187044.76700000002</v>
      </c>
    </row>
    <row r="42" spans="1:10" ht="13.9" customHeight="1" x14ac:dyDescent="0.2">
      <c r="A42" s="119" t="s">
        <v>856</v>
      </c>
      <c r="B42" s="120"/>
      <c r="C42" s="121"/>
      <c r="D42" s="90">
        <f>D41/$C$41</f>
        <v>0.13601925484312191</v>
      </c>
      <c r="E42" s="90">
        <f t="shared" ref="E42:I42" si="3">E41/$C$41</f>
        <v>0.21291496871275864</v>
      </c>
      <c r="F42" s="90">
        <f t="shared" si="3"/>
        <v>0.12185228928528218</v>
      </c>
      <c r="G42" s="90">
        <f t="shared" si="3"/>
        <v>0.23836008891817417</v>
      </c>
      <c r="H42" s="90">
        <f t="shared" si="3"/>
        <v>0.21520162521946448</v>
      </c>
      <c r="I42" s="90">
        <f t="shared" si="3"/>
        <v>7.5651773021198507E-2</v>
      </c>
    </row>
    <row r="43" spans="1:10" ht="14.25" customHeight="1" x14ac:dyDescent="0.2">
      <c r="A43" s="119" t="s">
        <v>857</v>
      </c>
      <c r="B43" s="120"/>
      <c r="C43" s="121"/>
      <c r="D43" s="88">
        <f>D41</f>
        <v>336299.98099999991</v>
      </c>
      <c r="E43" s="88">
        <f>D43+E41</f>
        <v>862720.30299999996</v>
      </c>
      <c r="F43" s="88">
        <f t="shared" ref="F43:I43" si="4">E43+F41</f>
        <v>1163993.2560000001</v>
      </c>
      <c r="G43" s="88">
        <f t="shared" si="4"/>
        <v>1753325.2110000001</v>
      </c>
      <c r="H43" s="88">
        <f t="shared" si="4"/>
        <v>2285399.1630000002</v>
      </c>
      <c r="I43" s="88">
        <f t="shared" si="4"/>
        <v>2472443.9300000002</v>
      </c>
    </row>
    <row r="44" spans="1:10" ht="14.25" customHeight="1" x14ac:dyDescent="0.2">
      <c r="A44" s="119" t="s">
        <v>858</v>
      </c>
      <c r="B44" s="120"/>
      <c r="C44" s="121"/>
      <c r="D44" s="90">
        <f>D42</f>
        <v>0.13601925484312191</v>
      </c>
      <c r="E44" s="90">
        <f>D44+E42</f>
        <v>0.34893422355588055</v>
      </c>
      <c r="F44" s="90">
        <f t="shared" ref="F44:I44" si="5">E44+F42</f>
        <v>0.47078651284116274</v>
      </c>
      <c r="G44" s="90">
        <f t="shared" si="5"/>
        <v>0.70914660175933686</v>
      </c>
      <c r="H44" s="90">
        <f t="shared" si="5"/>
        <v>0.92434822697880137</v>
      </c>
      <c r="I44" s="90">
        <f t="shared" si="5"/>
        <v>0.99999999999999989</v>
      </c>
    </row>
    <row r="47" spans="1:10" ht="83.25" customHeight="1" x14ac:dyDescent="0.2">
      <c r="A47" s="112" t="s">
        <v>860</v>
      </c>
      <c r="B47" s="113"/>
      <c r="C47" s="113"/>
      <c r="D47" s="113"/>
      <c r="E47" s="113"/>
      <c r="F47" s="113"/>
      <c r="G47" s="113"/>
      <c r="H47" s="113"/>
      <c r="I47" s="113"/>
      <c r="J47" s="113"/>
    </row>
  </sheetData>
  <mergeCells count="10">
    <mergeCell ref="A47:J47"/>
    <mergeCell ref="A2:B2"/>
    <mergeCell ref="D1:E1"/>
    <mergeCell ref="D2:E2"/>
    <mergeCell ref="A41:B41"/>
    <mergeCell ref="A3:I3"/>
    <mergeCell ref="A43:C43"/>
    <mergeCell ref="A44:C44"/>
    <mergeCell ref="A42:C42"/>
    <mergeCell ref="A1:C1"/>
  </mergeCells>
  <pageMargins left="0.82677165354330717" right="0.51181102362204722" top="0.39370078740157483" bottom="0.39370078740157483" header="0.51181102362204722" footer="0.51181102362204722"/>
  <pageSetup paperSize="8" scale="72" orientation="landscape" r:id="rId1"/>
  <headerFooter>
    <oddHeader xml:space="preserve">&amp;L </oddHeader>
    <oddFooter xml:space="preserve">&amp;L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WC60"/>
  <sheetViews>
    <sheetView topLeftCell="I34" workbookViewId="0">
      <selection activeCell="I34" sqref="I34:R34"/>
    </sheetView>
  </sheetViews>
  <sheetFormatPr defaultColWidth="0" defaultRowHeight="12.75" customHeight="1" zeroHeight="1" x14ac:dyDescent="0.2"/>
  <cols>
    <col min="1" max="1" width="26.5" style="27" hidden="1" customWidth="1"/>
    <col min="2" max="3" width="8" style="27" hidden="1" customWidth="1"/>
    <col min="4" max="4" width="20.625" style="27" hidden="1" customWidth="1"/>
    <col min="5" max="8" width="8" style="27" hidden="1" customWidth="1"/>
    <col min="9" max="13" width="9.25" style="27" customWidth="1"/>
    <col min="14" max="14" width="17" style="27" customWidth="1"/>
    <col min="15" max="15" width="11.25" style="27" customWidth="1"/>
    <col min="16" max="18" width="9.25" style="27" customWidth="1"/>
    <col min="19" max="19" width="3.25" style="27" customWidth="1"/>
    <col min="20" max="20" width="25.75" style="27" customWidth="1"/>
    <col min="21" max="21" width="12" style="27" customWidth="1"/>
    <col min="22" max="256" width="8" style="27" hidden="1"/>
    <col min="257" max="264" width="8" style="27" hidden="1" customWidth="1"/>
    <col min="265" max="270" width="9.25" style="27" customWidth="1"/>
    <col min="271" max="271" width="11.25" style="27" customWidth="1"/>
    <col min="272" max="274" width="9.25" style="27" customWidth="1"/>
    <col min="275" max="275" width="3.25" style="27" customWidth="1"/>
    <col min="276" max="276" width="25.75" style="27" customWidth="1"/>
    <col min="277" max="277" width="12" style="27" customWidth="1"/>
    <col min="278" max="512" width="8" style="27" hidden="1"/>
    <col min="513" max="520" width="8" style="27" hidden="1" customWidth="1"/>
    <col min="521" max="526" width="9.25" style="27" customWidth="1"/>
    <col min="527" max="527" width="11.25" style="27" customWidth="1"/>
    <col min="528" max="530" width="9.25" style="27" customWidth="1"/>
    <col min="531" max="531" width="3.25" style="27" customWidth="1"/>
    <col min="532" max="532" width="25.75" style="27" customWidth="1"/>
    <col min="533" max="533" width="12" style="27" customWidth="1"/>
    <col min="534" max="768" width="8" style="27" hidden="1"/>
    <col min="769" max="776" width="8" style="27" hidden="1" customWidth="1"/>
    <col min="777" max="782" width="9.25" style="27" customWidth="1"/>
    <col min="783" max="783" width="11.25" style="27" customWidth="1"/>
    <col min="784" max="786" width="9.25" style="27" customWidth="1"/>
    <col min="787" max="787" width="3.25" style="27" customWidth="1"/>
    <col min="788" max="788" width="25.75" style="27" customWidth="1"/>
    <col min="789" max="789" width="12" style="27" customWidth="1"/>
    <col min="790" max="1024" width="8" style="27" hidden="1"/>
    <col min="1025" max="1032" width="8" style="27" hidden="1" customWidth="1"/>
    <col min="1033" max="1038" width="9.25" style="27" customWidth="1"/>
    <col min="1039" max="1039" width="11.25" style="27" customWidth="1"/>
    <col min="1040" max="1042" width="9.25" style="27" customWidth="1"/>
    <col min="1043" max="1043" width="3.25" style="27" customWidth="1"/>
    <col min="1044" max="1044" width="25.75" style="27" customWidth="1"/>
    <col min="1045" max="1045" width="12" style="27" customWidth="1"/>
    <col min="1046" max="1280" width="8" style="27" hidden="1"/>
    <col min="1281" max="1288" width="8" style="27" hidden="1" customWidth="1"/>
    <col min="1289" max="1294" width="9.25" style="27" customWidth="1"/>
    <col min="1295" max="1295" width="11.25" style="27" customWidth="1"/>
    <col min="1296" max="1298" width="9.25" style="27" customWidth="1"/>
    <col min="1299" max="1299" width="3.25" style="27" customWidth="1"/>
    <col min="1300" max="1300" width="25.75" style="27" customWidth="1"/>
    <col min="1301" max="1301" width="12" style="27" customWidth="1"/>
    <col min="1302" max="1536" width="8" style="27" hidden="1"/>
    <col min="1537" max="1544" width="8" style="27" hidden="1" customWidth="1"/>
    <col min="1545" max="1550" width="9.25" style="27" customWidth="1"/>
    <col min="1551" max="1551" width="11.25" style="27" customWidth="1"/>
    <col min="1552" max="1554" width="9.25" style="27" customWidth="1"/>
    <col min="1555" max="1555" width="3.25" style="27" customWidth="1"/>
    <col min="1556" max="1556" width="25.75" style="27" customWidth="1"/>
    <col min="1557" max="1557" width="12" style="27" customWidth="1"/>
    <col min="1558" max="1792" width="8" style="27" hidden="1"/>
    <col min="1793" max="1800" width="8" style="27" hidden="1" customWidth="1"/>
    <col min="1801" max="1806" width="9.25" style="27" customWidth="1"/>
    <col min="1807" max="1807" width="11.25" style="27" customWidth="1"/>
    <col min="1808" max="1810" width="9.25" style="27" customWidth="1"/>
    <col min="1811" max="1811" width="3.25" style="27" customWidth="1"/>
    <col min="1812" max="1812" width="25.75" style="27" customWidth="1"/>
    <col min="1813" max="1813" width="12" style="27" customWidth="1"/>
    <col min="1814" max="2048" width="8" style="27" hidden="1"/>
    <col min="2049" max="2056" width="8" style="27" hidden="1" customWidth="1"/>
    <col min="2057" max="2062" width="9.25" style="27" customWidth="1"/>
    <col min="2063" max="2063" width="11.25" style="27" customWidth="1"/>
    <col min="2064" max="2066" width="9.25" style="27" customWidth="1"/>
    <col min="2067" max="2067" width="3.25" style="27" customWidth="1"/>
    <col min="2068" max="2068" width="25.75" style="27" customWidth="1"/>
    <col min="2069" max="2069" width="12" style="27" customWidth="1"/>
    <col min="2070" max="2304" width="8" style="27" hidden="1"/>
    <col min="2305" max="2312" width="8" style="27" hidden="1" customWidth="1"/>
    <col min="2313" max="2318" width="9.25" style="27" customWidth="1"/>
    <col min="2319" max="2319" width="11.25" style="27" customWidth="1"/>
    <col min="2320" max="2322" width="9.25" style="27" customWidth="1"/>
    <col min="2323" max="2323" width="3.25" style="27" customWidth="1"/>
    <col min="2324" max="2324" width="25.75" style="27" customWidth="1"/>
    <col min="2325" max="2325" width="12" style="27" customWidth="1"/>
    <col min="2326" max="2560" width="8" style="27" hidden="1"/>
    <col min="2561" max="2568" width="8" style="27" hidden="1" customWidth="1"/>
    <col min="2569" max="2574" width="9.25" style="27" customWidth="1"/>
    <col min="2575" max="2575" width="11.25" style="27" customWidth="1"/>
    <col min="2576" max="2578" width="9.25" style="27" customWidth="1"/>
    <col min="2579" max="2579" width="3.25" style="27" customWidth="1"/>
    <col min="2580" max="2580" width="25.75" style="27" customWidth="1"/>
    <col min="2581" max="2581" width="12" style="27" customWidth="1"/>
    <col min="2582" max="2816" width="8" style="27" hidden="1"/>
    <col min="2817" max="2824" width="8" style="27" hidden="1" customWidth="1"/>
    <col min="2825" max="2830" width="9.25" style="27" customWidth="1"/>
    <col min="2831" max="2831" width="11.25" style="27" customWidth="1"/>
    <col min="2832" max="2834" width="9.25" style="27" customWidth="1"/>
    <col min="2835" max="2835" width="3.25" style="27" customWidth="1"/>
    <col min="2836" max="2836" width="25.75" style="27" customWidth="1"/>
    <col min="2837" max="2837" width="12" style="27" customWidth="1"/>
    <col min="2838" max="3072" width="8" style="27" hidden="1"/>
    <col min="3073" max="3080" width="8" style="27" hidden="1" customWidth="1"/>
    <col min="3081" max="3086" width="9.25" style="27" customWidth="1"/>
    <col min="3087" max="3087" width="11.25" style="27" customWidth="1"/>
    <col min="3088" max="3090" width="9.25" style="27" customWidth="1"/>
    <col min="3091" max="3091" width="3.25" style="27" customWidth="1"/>
    <col min="3092" max="3092" width="25.75" style="27" customWidth="1"/>
    <col min="3093" max="3093" width="12" style="27" customWidth="1"/>
    <col min="3094" max="3328" width="8" style="27" hidden="1"/>
    <col min="3329" max="3336" width="8" style="27" hidden="1" customWidth="1"/>
    <col min="3337" max="3342" width="9.25" style="27" customWidth="1"/>
    <col min="3343" max="3343" width="11.25" style="27" customWidth="1"/>
    <col min="3344" max="3346" width="9.25" style="27" customWidth="1"/>
    <col min="3347" max="3347" width="3.25" style="27" customWidth="1"/>
    <col min="3348" max="3348" width="25.75" style="27" customWidth="1"/>
    <col min="3349" max="3349" width="12" style="27" customWidth="1"/>
    <col min="3350" max="3584" width="8" style="27" hidden="1"/>
    <col min="3585" max="3592" width="8" style="27" hidden="1" customWidth="1"/>
    <col min="3593" max="3598" width="9.25" style="27" customWidth="1"/>
    <col min="3599" max="3599" width="11.25" style="27" customWidth="1"/>
    <col min="3600" max="3602" width="9.25" style="27" customWidth="1"/>
    <col min="3603" max="3603" width="3.25" style="27" customWidth="1"/>
    <col min="3604" max="3604" width="25.75" style="27" customWidth="1"/>
    <col min="3605" max="3605" width="12" style="27" customWidth="1"/>
    <col min="3606" max="3840" width="8" style="27" hidden="1"/>
    <col min="3841" max="3848" width="8" style="27" hidden="1" customWidth="1"/>
    <col min="3849" max="3854" width="9.25" style="27" customWidth="1"/>
    <col min="3855" max="3855" width="11.25" style="27" customWidth="1"/>
    <col min="3856" max="3858" width="9.25" style="27" customWidth="1"/>
    <col min="3859" max="3859" width="3.25" style="27" customWidth="1"/>
    <col min="3860" max="3860" width="25.75" style="27" customWidth="1"/>
    <col min="3861" max="3861" width="12" style="27" customWidth="1"/>
    <col min="3862" max="4096" width="8" style="27" hidden="1"/>
    <col min="4097" max="4104" width="8" style="27" hidden="1" customWidth="1"/>
    <col min="4105" max="4110" width="9.25" style="27" customWidth="1"/>
    <col min="4111" max="4111" width="11.25" style="27" customWidth="1"/>
    <col min="4112" max="4114" width="9.25" style="27" customWidth="1"/>
    <col min="4115" max="4115" width="3.25" style="27" customWidth="1"/>
    <col min="4116" max="4116" width="25.75" style="27" customWidth="1"/>
    <col min="4117" max="4117" width="12" style="27" customWidth="1"/>
    <col min="4118" max="4352" width="8" style="27" hidden="1"/>
    <col min="4353" max="4360" width="8" style="27" hidden="1" customWidth="1"/>
    <col min="4361" max="4366" width="9.25" style="27" customWidth="1"/>
    <col min="4367" max="4367" width="11.25" style="27" customWidth="1"/>
    <col min="4368" max="4370" width="9.25" style="27" customWidth="1"/>
    <col min="4371" max="4371" width="3.25" style="27" customWidth="1"/>
    <col min="4372" max="4372" width="25.75" style="27" customWidth="1"/>
    <col min="4373" max="4373" width="12" style="27" customWidth="1"/>
    <col min="4374" max="4608" width="8" style="27" hidden="1"/>
    <col min="4609" max="4616" width="8" style="27" hidden="1" customWidth="1"/>
    <col min="4617" max="4622" width="9.25" style="27" customWidth="1"/>
    <col min="4623" max="4623" width="11.25" style="27" customWidth="1"/>
    <col min="4624" max="4626" width="9.25" style="27" customWidth="1"/>
    <col min="4627" max="4627" width="3.25" style="27" customWidth="1"/>
    <col min="4628" max="4628" width="25.75" style="27" customWidth="1"/>
    <col min="4629" max="4629" width="12" style="27" customWidth="1"/>
    <col min="4630" max="4864" width="8" style="27" hidden="1"/>
    <col min="4865" max="4872" width="8" style="27" hidden="1" customWidth="1"/>
    <col min="4873" max="4878" width="9.25" style="27" customWidth="1"/>
    <col min="4879" max="4879" width="11.25" style="27" customWidth="1"/>
    <col min="4880" max="4882" width="9.25" style="27" customWidth="1"/>
    <col min="4883" max="4883" width="3.25" style="27" customWidth="1"/>
    <col min="4884" max="4884" width="25.75" style="27" customWidth="1"/>
    <col min="4885" max="4885" width="12" style="27" customWidth="1"/>
    <col min="4886" max="5120" width="8" style="27" hidden="1"/>
    <col min="5121" max="5128" width="8" style="27" hidden="1" customWidth="1"/>
    <col min="5129" max="5134" width="9.25" style="27" customWidth="1"/>
    <col min="5135" max="5135" width="11.25" style="27" customWidth="1"/>
    <col min="5136" max="5138" width="9.25" style="27" customWidth="1"/>
    <col min="5139" max="5139" width="3.25" style="27" customWidth="1"/>
    <col min="5140" max="5140" width="25.75" style="27" customWidth="1"/>
    <col min="5141" max="5141" width="12" style="27" customWidth="1"/>
    <col min="5142" max="5376" width="8" style="27" hidden="1"/>
    <col min="5377" max="5384" width="8" style="27" hidden="1" customWidth="1"/>
    <col min="5385" max="5390" width="9.25" style="27" customWidth="1"/>
    <col min="5391" max="5391" width="11.25" style="27" customWidth="1"/>
    <col min="5392" max="5394" width="9.25" style="27" customWidth="1"/>
    <col min="5395" max="5395" width="3.25" style="27" customWidth="1"/>
    <col min="5396" max="5396" width="25.75" style="27" customWidth="1"/>
    <col min="5397" max="5397" width="12" style="27" customWidth="1"/>
    <col min="5398" max="5632" width="8" style="27" hidden="1"/>
    <col min="5633" max="5640" width="8" style="27" hidden="1" customWidth="1"/>
    <col min="5641" max="5646" width="9.25" style="27" customWidth="1"/>
    <col min="5647" max="5647" width="11.25" style="27" customWidth="1"/>
    <col min="5648" max="5650" width="9.25" style="27" customWidth="1"/>
    <col min="5651" max="5651" width="3.25" style="27" customWidth="1"/>
    <col min="5652" max="5652" width="25.75" style="27" customWidth="1"/>
    <col min="5653" max="5653" width="12" style="27" customWidth="1"/>
    <col min="5654" max="5888" width="8" style="27" hidden="1"/>
    <col min="5889" max="5896" width="8" style="27" hidden="1" customWidth="1"/>
    <col min="5897" max="5902" width="9.25" style="27" customWidth="1"/>
    <col min="5903" max="5903" width="11.25" style="27" customWidth="1"/>
    <col min="5904" max="5906" width="9.25" style="27" customWidth="1"/>
    <col min="5907" max="5907" width="3.25" style="27" customWidth="1"/>
    <col min="5908" max="5908" width="25.75" style="27" customWidth="1"/>
    <col min="5909" max="5909" width="12" style="27" customWidth="1"/>
    <col min="5910" max="6144" width="8" style="27" hidden="1"/>
    <col min="6145" max="6152" width="8" style="27" hidden="1" customWidth="1"/>
    <col min="6153" max="6158" width="9.25" style="27" customWidth="1"/>
    <col min="6159" max="6159" width="11.25" style="27" customWidth="1"/>
    <col min="6160" max="6162" width="9.25" style="27" customWidth="1"/>
    <col min="6163" max="6163" width="3.25" style="27" customWidth="1"/>
    <col min="6164" max="6164" width="25.75" style="27" customWidth="1"/>
    <col min="6165" max="6165" width="12" style="27" customWidth="1"/>
    <col min="6166" max="6400" width="8" style="27" hidden="1"/>
    <col min="6401" max="6408" width="8" style="27" hidden="1" customWidth="1"/>
    <col min="6409" max="6414" width="9.25" style="27" customWidth="1"/>
    <col min="6415" max="6415" width="11.25" style="27" customWidth="1"/>
    <col min="6416" max="6418" width="9.25" style="27" customWidth="1"/>
    <col min="6419" max="6419" width="3.25" style="27" customWidth="1"/>
    <col min="6420" max="6420" width="25.75" style="27" customWidth="1"/>
    <col min="6421" max="6421" width="12" style="27" customWidth="1"/>
    <col min="6422" max="6656" width="8" style="27" hidden="1"/>
    <col min="6657" max="6664" width="8" style="27" hidden="1" customWidth="1"/>
    <col min="6665" max="6670" width="9.25" style="27" customWidth="1"/>
    <col min="6671" max="6671" width="11.25" style="27" customWidth="1"/>
    <col min="6672" max="6674" width="9.25" style="27" customWidth="1"/>
    <col min="6675" max="6675" width="3.25" style="27" customWidth="1"/>
    <col min="6676" max="6676" width="25.75" style="27" customWidth="1"/>
    <col min="6677" max="6677" width="12" style="27" customWidth="1"/>
    <col min="6678" max="6912" width="8" style="27" hidden="1"/>
    <col min="6913" max="6920" width="8" style="27" hidden="1" customWidth="1"/>
    <col min="6921" max="6926" width="9.25" style="27" customWidth="1"/>
    <col min="6927" max="6927" width="11.25" style="27" customWidth="1"/>
    <col min="6928" max="6930" width="9.25" style="27" customWidth="1"/>
    <col min="6931" max="6931" width="3.25" style="27" customWidth="1"/>
    <col min="6932" max="6932" width="25.75" style="27" customWidth="1"/>
    <col min="6933" max="6933" width="12" style="27" customWidth="1"/>
    <col min="6934" max="7168" width="8" style="27" hidden="1"/>
    <col min="7169" max="7176" width="8" style="27" hidden="1" customWidth="1"/>
    <col min="7177" max="7182" width="9.25" style="27" customWidth="1"/>
    <col min="7183" max="7183" width="11.25" style="27" customWidth="1"/>
    <col min="7184" max="7186" width="9.25" style="27" customWidth="1"/>
    <col min="7187" max="7187" width="3.25" style="27" customWidth="1"/>
    <col min="7188" max="7188" width="25.75" style="27" customWidth="1"/>
    <col min="7189" max="7189" width="12" style="27" customWidth="1"/>
    <col min="7190" max="7424" width="8" style="27" hidden="1"/>
    <col min="7425" max="7432" width="8" style="27" hidden="1" customWidth="1"/>
    <col min="7433" max="7438" width="9.25" style="27" customWidth="1"/>
    <col min="7439" max="7439" width="11.25" style="27" customWidth="1"/>
    <col min="7440" max="7442" width="9.25" style="27" customWidth="1"/>
    <col min="7443" max="7443" width="3.25" style="27" customWidth="1"/>
    <col min="7444" max="7444" width="25.75" style="27" customWidth="1"/>
    <col min="7445" max="7445" width="12" style="27" customWidth="1"/>
    <col min="7446" max="7680" width="8" style="27" hidden="1"/>
    <col min="7681" max="7688" width="8" style="27" hidden="1" customWidth="1"/>
    <col min="7689" max="7694" width="9.25" style="27" customWidth="1"/>
    <col min="7695" max="7695" width="11.25" style="27" customWidth="1"/>
    <col min="7696" max="7698" width="9.25" style="27" customWidth="1"/>
    <col min="7699" max="7699" width="3.25" style="27" customWidth="1"/>
    <col min="7700" max="7700" width="25.75" style="27" customWidth="1"/>
    <col min="7701" max="7701" width="12" style="27" customWidth="1"/>
    <col min="7702" max="7936" width="8" style="27" hidden="1"/>
    <col min="7937" max="7944" width="8" style="27" hidden="1" customWidth="1"/>
    <col min="7945" max="7950" width="9.25" style="27" customWidth="1"/>
    <col min="7951" max="7951" width="11.25" style="27" customWidth="1"/>
    <col min="7952" max="7954" width="9.25" style="27" customWidth="1"/>
    <col min="7955" max="7955" width="3.25" style="27" customWidth="1"/>
    <col min="7956" max="7956" width="25.75" style="27" customWidth="1"/>
    <col min="7957" max="7957" width="12" style="27" customWidth="1"/>
    <col min="7958" max="8192" width="8" style="27" hidden="1"/>
    <col min="8193" max="8200" width="8" style="27" hidden="1" customWidth="1"/>
    <col min="8201" max="8206" width="9.25" style="27" customWidth="1"/>
    <col min="8207" max="8207" width="11.25" style="27" customWidth="1"/>
    <col min="8208" max="8210" width="9.25" style="27" customWidth="1"/>
    <col min="8211" max="8211" width="3.25" style="27" customWidth="1"/>
    <col min="8212" max="8212" width="25.75" style="27" customWidth="1"/>
    <col min="8213" max="8213" width="12" style="27" customWidth="1"/>
    <col min="8214" max="8448" width="8" style="27" hidden="1"/>
    <col min="8449" max="8456" width="8" style="27" hidden="1" customWidth="1"/>
    <col min="8457" max="8462" width="9.25" style="27" customWidth="1"/>
    <col min="8463" max="8463" width="11.25" style="27" customWidth="1"/>
    <col min="8464" max="8466" width="9.25" style="27" customWidth="1"/>
    <col min="8467" max="8467" width="3.25" style="27" customWidth="1"/>
    <col min="8468" max="8468" width="25.75" style="27" customWidth="1"/>
    <col min="8469" max="8469" width="12" style="27" customWidth="1"/>
    <col min="8470" max="8704" width="8" style="27" hidden="1"/>
    <col min="8705" max="8712" width="8" style="27" hidden="1" customWidth="1"/>
    <col min="8713" max="8718" width="9.25" style="27" customWidth="1"/>
    <col min="8719" max="8719" width="11.25" style="27" customWidth="1"/>
    <col min="8720" max="8722" width="9.25" style="27" customWidth="1"/>
    <col min="8723" max="8723" width="3.25" style="27" customWidth="1"/>
    <col min="8724" max="8724" width="25.75" style="27" customWidth="1"/>
    <col min="8725" max="8725" width="12" style="27" customWidth="1"/>
    <col min="8726" max="8960" width="8" style="27" hidden="1"/>
    <col min="8961" max="8968" width="8" style="27" hidden="1" customWidth="1"/>
    <col min="8969" max="8974" width="9.25" style="27" customWidth="1"/>
    <col min="8975" max="8975" width="11.25" style="27" customWidth="1"/>
    <col min="8976" max="8978" width="9.25" style="27" customWidth="1"/>
    <col min="8979" max="8979" width="3.25" style="27" customWidth="1"/>
    <col min="8980" max="8980" width="25.75" style="27" customWidth="1"/>
    <col min="8981" max="8981" width="12" style="27" customWidth="1"/>
    <col min="8982" max="9216" width="8" style="27" hidden="1"/>
    <col min="9217" max="9224" width="8" style="27" hidden="1" customWidth="1"/>
    <col min="9225" max="9230" width="9.25" style="27" customWidth="1"/>
    <col min="9231" max="9231" width="11.25" style="27" customWidth="1"/>
    <col min="9232" max="9234" width="9.25" style="27" customWidth="1"/>
    <col min="9235" max="9235" width="3.25" style="27" customWidth="1"/>
    <col min="9236" max="9236" width="25.75" style="27" customWidth="1"/>
    <col min="9237" max="9237" width="12" style="27" customWidth="1"/>
    <col min="9238" max="9472" width="8" style="27" hidden="1"/>
    <col min="9473" max="9480" width="8" style="27" hidden="1" customWidth="1"/>
    <col min="9481" max="9486" width="9.25" style="27" customWidth="1"/>
    <col min="9487" max="9487" width="11.25" style="27" customWidth="1"/>
    <col min="9488" max="9490" width="9.25" style="27" customWidth="1"/>
    <col min="9491" max="9491" width="3.25" style="27" customWidth="1"/>
    <col min="9492" max="9492" width="25.75" style="27" customWidth="1"/>
    <col min="9493" max="9493" width="12" style="27" customWidth="1"/>
    <col min="9494" max="9728" width="8" style="27" hidden="1"/>
    <col min="9729" max="9736" width="8" style="27" hidden="1" customWidth="1"/>
    <col min="9737" max="9742" width="9.25" style="27" customWidth="1"/>
    <col min="9743" max="9743" width="11.25" style="27" customWidth="1"/>
    <col min="9744" max="9746" width="9.25" style="27" customWidth="1"/>
    <col min="9747" max="9747" width="3.25" style="27" customWidth="1"/>
    <col min="9748" max="9748" width="25.75" style="27" customWidth="1"/>
    <col min="9749" max="9749" width="12" style="27" customWidth="1"/>
    <col min="9750" max="9984" width="8" style="27" hidden="1"/>
    <col min="9985" max="9992" width="8" style="27" hidden="1" customWidth="1"/>
    <col min="9993" max="9998" width="9.25" style="27" customWidth="1"/>
    <col min="9999" max="9999" width="11.25" style="27" customWidth="1"/>
    <col min="10000" max="10002" width="9.25" style="27" customWidth="1"/>
    <col min="10003" max="10003" width="3.25" style="27" customWidth="1"/>
    <col min="10004" max="10004" width="25.75" style="27" customWidth="1"/>
    <col min="10005" max="10005" width="12" style="27" customWidth="1"/>
    <col min="10006" max="10240" width="8" style="27" hidden="1"/>
    <col min="10241" max="10248" width="8" style="27" hidden="1" customWidth="1"/>
    <col min="10249" max="10254" width="9.25" style="27" customWidth="1"/>
    <col min="10255" max="10255" width="11.25" style="27" customWidth="1"/>
    <col min="10256" max="10258" width="9.25" style="27" customWidth="1"/>
    <col min="10259" max="10259" width="3.25" style="27" customWidth="1"/>
    <col min="10260" max="10260" width="25.75" style="27" customWidth="1"/>
    <col min="10261" max="10261" width="12" style="27" customWidth="1"/>
    <col min="10262" max="10496" width="8" style="27" hidden="1"/>
    <col min="10497" max="10504" width="8" style="27" hidden="1" customWidth="1"/>
    <col min="10505" max="10510" width="9.25" style="27" customWidth="1"/>
    <col min="10511" max="10511" width="11.25" style="27" customWidth="1"/>
    <col min="10512" max="10514" width="9.25" style="27" customWidth="1"/>
    <col min="10515" max="10515" width="3.25" style="27" customWidth="1"/>
    <col min="10516" max="10516" width="25.75" style="27" customWidth="1"/>
    <col min="10517" max="10517" width="12" style="27" customWidth="1"/>
    <col min="10518" max="10752" width="8" style="27" hidden="1"/>
    <col min="10753" max="10760" width="8" style="27" hidden="1" customWidth="1"/>
    <col min="10761" max="10766" width="9.25" style="27" customWidth="1"/>
    <col min="10767" max="10767" width="11.25" style="27" customWidth="1"/>
    <col min="10768" max="10770" width="9.25" style="27" customWidth="1"/>
    <col min="10771" max="10771" width="3.25" style="27" customWidth="1"/>
    <col min="10772" max="10772" width="25.75" style="27" customWidth="1"/>
    <col min="10773" max="10773" width="12" style="27" customWidth="1"/>
    <col min="10774" max="11008" width="8" style="27" hidden="1"/>
    <col min="11009" max="11016" width="8" style="27" hidden="1" customWidth="1"/>
    <col min="11017" max="11022" width="9.25" style="27" customWidth="1"/>
    <col min="11023" max="11023" width="11.25" style="27" customWidth="1"/>
    <col min="11024" max="11026" width="9.25" style="27" customWidth="1"/>
    <col min="11027" max="11027" width="3.25" style="27" customWidth="1"/>
    <col min="11028" max="11028" width="25.75" style="27" customWidth="1"/>
    <col min="11029" max="11029" width="12" style="27" customWidth="1"/>
    <col min="11030" max="11264" width="8" style="27" hidden="1"/>
    <col min="11265" max="11272" width="8" style="27" hidden="1" customWidth="1"/>
    <col min="11273" max="11278" width="9.25" style="27" customWidth="1"/>
    <col min="11279" max="11279" width="11.25" style="27" customWidth="1"/>
    <col min="11280" max="11282" width="9.25" style="27" customWidth="1"/>
    <col min="11283" max="11283" width="3.25" style="27" customWidth="1"/>
    <col min="11284" max="11284" width="25.75" style="27" customWidth="1"/>
    <col min="11285" max="11285" width="12" style="27" customWidth="1"/>
    <col min="11286" max="11520" width="8" style="27" hidden="1"/>
    <col min="11521" max="11528" width="8" style="27" hidden="1" customWidth="1"/>
    <col min="11529" max="11534" width="9.25" style="27" customWidth="1"/>
    <col min="11535" max="11535" width="11.25" style="27" customWidth="1"/>
    <col min="11536" max="11538" width="9.25" style="27" customWidth="1"/>
    <col min="11539" max="11539" width="3.25" style="27" customWidth="1"/>
    <col min="11540" max="11540" width="25.75" style="27" customWidth="1"/>
    <col min="11541" max="11541" width="12" style="27" customWidth="1"/>
    <col min="11542" max="11776" width="8" style="27" hidden="1"/>
    <col min="11777" max="11784" width="8" style="27" hidden="1" customWidth="1"/>
    <col min="11785" max="11790" width="9.25" style="27" customWidth="1"/>
    <col min="11791" max="11791" width="11.25" style="27" customWidth="1"/>
    <col min="11792" max="11794" width="9.25" style="27" customWidth="1"/>
    <col min="11795" max="11795" width="3.25" style="27" customWidth="1"/>
    <col min="11796" max="11796" width="25.75" style="27" customWidth="1"/>
    <col min="11797" max="11797" width="12" style="27" customWidth="1"/>
    <col min="11798" max="12032" width="8" style="27" hidden="1"/>
    <col min="12033" max="12040" width="8" style="27" hidden="1" customWidth="1"/>
    <col min="12041" max="12046" width="9.25" style="27" customWidth="1"/>
    <col min="12047" max="12047" width="11.25" style="27" customWidth="1"/>
    <col min="12048" max="12050" width="9.25" style="27" customWidth="1"/>
    <col min="12051" max="12051" width="3.25" style="27" customWidth="1"/>
    <col min="12052" max="12052" width="25.75" style="27" customWidth="1"/>
    <col min="12053" max="12053" width="12" style="27" customWidth="1"/>
    <col min="12054" max="12288" width="8" style="27" hidden="1"/>
    <col min="12289" max="12296" width="8" style="27" hidden="1" customWidth="1"/>
    <col min="12297" max="12302" width="9.25" style="27" customWidth="1"/>
    <col min="12303" max="12303" width="11.25" style="27" customWidth="1"/>
    <col min="12304" max="12306" width="9.25" style="27" customWidth="1"/>
    <col min="12307" max="12307" width="3.25" style="27" customWidth="1"/>
    <col min="12308" max="12308" width="25.75" style="27" customWidth="1"/>
    <col min="12309" max="12309" width="12" style="27" customWidth="1"/>
    <col min="12310" max="12544" width="8" style="27" hidden="1"/>
    <col min="12545" max="12552" width="8" style="27" hidden="1" customWidth="1"/>
    <col min="12553" max="12558" width="9.25" style="27" customWidth="1"/>
    <col min="12559" max="12559" width="11.25" style="27" customWidth="1"/>
    <col min="12560" max="12562" width="9.25" style="27" customWidth="1"/>
    <col min="12563" max="12563" width="3.25" style="27" customWidth="1"/>
    <col min="12564" max="12564" width="25.75" style="27" customWidth="1"/>
    <col min="12565" max="12565" width="12" style="27" customWidth="1"/>
    <col min="12566" max="12800" width="8" style="27" hidden="1"/>
    <col min="12801" max="12808" width="8" style="27" hidden="1" customWidth="1"/>
    <col min="12809" max="12814" width="9.25" style="27" customWidth="1"/>
    <col min="12815" max="12815" width="11.25" style="27" customWidth="1"/>
    <col min="12816" max="12818" width="9.25" style="27" customWidth="1"/>
    <col min="12819" max="12819" width="3.25" style="27" customWidth="1"/>
    <col min="12820" max="12820" width="25.75" style="27" customWidth="1"/>
    <col min="12821" max="12821" width="12" style="27" customWidth="1"/>
    <col min="12822" max="13056" width="8" style="27" hidden="1"/>
    <col min="13057" max="13064" width="8" style="27" hidden="1" customWidth="1"/>
    <col min="13065" max="13070" width="9.25" style="27" customWidth="1"/>
    <col min="13071" max="13071" width="11.25" style="27" customWidth="1"/>
    <col min="13072" max="13074" width="9.25" style="27" customWidth="1"/>
    <col min="13075" max="13075" width="3.25" style="27" customWidth="1"/>
    <col min="13076" max="13076" width="25.75" style="27" customWidth="1"/>
    <col min="13077" max="13077" width="12" style="27" customWidth="1"/>
    <col min="13078" max="13312" width="8" style="27" hidden="1"/>
    <col min="13313" max="13320" width="8" style="27" hidden="1" customWidth="1"/>
    <col min="13321" max="13326" width="9.25" style="27" customWidth="1"/>
    <col min="13327" max="13327" width="11.25" style="27" customWidth="1"/>
    <col min="13328" max="13330" width="9.25" style="27" customWidth="1"/>
    <col min="13331" max="13331" width="3.25" style="27" customWidth="1"/>
    <col min="13332" max="13332" width="25.75" style="27" customWidth="1"/>
    <col min="13333" max="13333" width="12" style="27" customWidth="1"/>
    <col min="13334" max="13568" width="8" style="27" hidden="1"/>
    <col min="13569" max="13576" width="8" style="27" hidden="1" customWidth="1"/>
    <col min="13577" max="13582" width="9.25" style="27" customWidth="1"/>
    <col min="13583" max="13583" width="11.25" style="27" customWidth="1"/>
    <col min="13584" max="13586" width="9.25" style="27" customWidth="1"/>
    <col min="13587" max="13587" width="3.25" style="27" customWidth="1"/>
    <col min="13588" max="13588" width="25.75" style="27" customWidth="1"/>
    <col min="13589" max="13589" width="12" style="27" customWidth="1"/>
    <col min="13590" max="13824" width="8" style="27" hidden="1"/>
    <col min="13825" max="13832" width="8" style="27" hidden="1" customWidth="1"/>
    <col min="13833" max="13838" width="9.25" style="27" customWidth="1"/>
    <col min="13839" max="13839" width="11.25" style="27" customWidth="1"/>
    <col min="13840" max="13842" width="9.25" style="27" customWidth="1"/>
    <col min="13843" max="13843" width="3.25" style="27" customWidth="1"/>
    <col min="13844" max="13844" width="25.75" style="27" customWidth="1"/>
    <col min="13845" max="13845" width="12" style="27" customWidth="1"/>
    <col min="13846" max="14080" width="8" style="27" hidden="1"/>
    <col min="14081" max="14088" width="8" style="27" hidden="1" customWidth="1"/>
    <col min="14089" max="14094" width="9.25" style="27" customWidth="1"/>
    <col min="14095" max="14095" width="11.25" style="27" customWidth="1"/>
    <col min="14096" max="14098" width="9.25" style="27" customWidth="1"/>
    <col min="14099" max="14099" width="3.25" style="27" customWidth="1"/>
    <col min="14100" max="14100" width="25.75" style="27" customWidth="1"/>
    <col min="14101" max="14101" width="12" style="27" customWidth="1"/>
    <col min="14102" max="14336" width="8" style="27" hidden="1"/>
    <col min="14337" max="14344" width="8" style="27" hidden="1" customWidth="1"/>
    <col min="14345" max="14350" width="9.25" style="27" customWidth="1"/>
    <col min="14351" max="14351" width="11.25" style="27" customWidth="1"/>
    <col min="14352" max="14354" width="9.25" style="27" customWidth="1"/>
    <col min="14355" max="14355" width="3.25" style="27" customWidth="1"/>
    <col min="14356" max="14356" width="25.75" style="27" customWidth="1"/>
    <col min="14357" max="14357" width="12" style="27" customWidth="1"/>
    <col min="14358" max="14592" width="8" style="27" hidden="1"/>
    <col min="14593" max="14600" width="8" style="27" hidden="1" customWidth="1"/>
    <col min="14601" max="14606" width="9.25" style="27" customWidth="1"/>
    <col min="14607" max="14607" width="11.25" style="27" customWidth="1"/>
    <col min="14608" max="14610" width="9.25" style="27" customWidth="1"/>
    <col min="14611" max="14611" width="3.25" style="27" customWidth="1"/>
    <col min="14612" max="14612" width="25.75" style="27" customWidth="1"/>
    <col min="14613" max="14613" width="12" style="27" customWidth="1"/>
    <col min="14614" max="14848" width="8" style="27" hidden="1"/>
    <col min="14849" max="14856" width="8" style="27" hidden="1" customWidth="1"/>
    <col min="14857" max="14862" width="9.25" style="27" customWidth="1"/>
    <col min="14863" max="14863" width="11.25" style="27" customWidth="1"/>
    <col min="14864" max="14866" width="9.25" style="27" customWidth="1"/>
    <col min="14867" max="14867" width="3.25" style="27" customWidth="1"/>
    <col min="14868" max="14868" width="25.75" style="27" customWidth="1"/>
    <col min="14869" max="14869" width="12" style="27" customWidth="1"/>
    <col min="14870" max="15104" width="8" style="27" hidden="1"/>
    <col min="15105" max="15112" width="8" style="27" hidden="1" customWidth="1"/>
    <col min="15113" max="15118" width="9.25" style="27" customWidth="1"/>
    <col min="15119" max="15119" width="11.25" style="27" customWidth="1"/>
    <col min="15120" max="15122" width="9.25" style="27" customWidth="1"/>
    <col min="15123" max="15123" width="3.25" style="27" customWidth="1"/>
    <col min="15124" max="15124" width="25.75" style="27" customWidth="1"/>
    <col min="15125" max="15125" width="12" style="27" customWidth="1"/>
    <col min="15126" max="15360" width="8" style="27" hidden="1"/>
    <col min="15361" max="15368" width="8" style="27" hidden="1" customWidth="1"/>
    <col min="15369" max="15374" width="9.25" style="27" customWidth="1"/>
    <col min="15375" max="15375" width="11.25" style="27" customWidth="1"/>
    <col min="15376" max="15378" width="9.25" style="27" customWidth="1"/>
    <col min="15379" max="15379" width="3.25" style="27" customWidth="1"/>
    <col min="15380" max="15380" width="25.75" style="27" customWidth="1"/>
    <col min="15381" max="15381" width="12" style="27" customWidth="1"/>
    <col min="15382" max="15616" width="8" style="27" hidden="1"/>
    <col min="15617" max="15624" width="8" style="27" hidden="1" customWidth="1"/>
    <col min="15625" max="15630" width="9.25" style="27" customWidth="1"/>
    <col min="15631" max="15631" width="11.25" style="27" customWidth="1"/>
    <col min="15632" max="15634" width="9.25" style="27" customWidth="1"/>
    <col min="15635" max="15635" width="3.25" style="27" customWidth="1"/>
    <col min="15636" max="15636" width="25.75" style="27" customWidth="1"/>
    <col min="15637" max="15637" width="12" style="27" customWidth="1"/>
    <col min="15638" max="15872" width="8" style="27" hidden="1"/>
    <col min="15873" max="15880" width="8" style="27" hidden="1" customWidth="1"/>
    <col min="15881" max="15886" width="9.25" style="27" customWidth="1"/>
    <col min="15887" max="15887" width="11.25" style="27" customWidth="1"/>
    <col min="15888" max="15890" width="9.25" style="27" customWidth="1"/>
    <col min="15891" max="15891" width="3.25" style="27" customWidth="1"/>
    <col min="15892" max="15892" width="25.75" style="27" customWidth="1"/>
    <col min="15893" max="15893" width="12" style="27" customWidth="1"/>
    <col min="15894" max="16128" width="8" style="27" hidden="1"/>
    <col min="16129" max="16136" width="8" style="27" hidden="1" customWidth="1"/>
    <col min="16137" max="16142" width="9.25" style="27" customWidth="1"/>
    <col min="16143" max="16143" width="11.25" style="27" customWidth="1"/>
    <col min="16144" max="16146" width="9.25" style="27" customWidth="1"/>
    <col min="16147" max="16147" width="3.25" style="27" customWidth="1"/>
    <col min="16148" max="16148" width="25.75" style="27" customWidth="1"/>
    <col min="16149" max="16149" width="12" style="27" customWidth="1"/>
    <col min="16150" max="16384" width="8" style="27" hidden="1"/>
  </cols>
  <sheetData>
    <row r="1" spans="1:29" ht="15" customHeight="1" x14ac:dyDescent="0.25">
      <c r="E1" s="28" t="s">
        <v>177</v>
      </c>
      <c r="F1" s="28" t="s">
        <v>178</v>
      </c>
      <c r="G1" s="28" t="s">
        <v>179</v>
      </c>
      <c r="N1" s="29" t="s">
        <v>180</v>
      </c>
      <c r="Q1" s="30"/>
      <c r="R1" s="30"/>
    </row>
    <row r="2" spans="1:29" ht="15" x14ac:dyDescent="0.25">
      <c r="A2" s="27" t="s">
        <v>181</v>
      </c>
      <c r="B2" s="31" t="s">
        <v>182</v>
      </c>
      <c r="C2" s="27" t="str">
        <f t="shared" ref="C2:C45" si="0">CONCATENATE(A2,"-",B2)</f>
        <v>Construção e Reforma de Edifícios-AC</v>
      </c>
      <c r="E2" s="32">
        <v>0.03</v>
      </c>
      <c r="F2" s="32">
        <v>0.04</v>
      </c>
      <c r="G2" s="32">
        <v>5.5E-2</v>
      </c>
      <c r="Q2" s="30"/>
      <c r="R2" s="30"/>
    </row>
    <row r="3" spans="1:29" x14ac:dyDescent="0.2">
      <c r="A3" s="27" t="str">
        <f>A2</f>
        <v>Construção e Reforma de Edifícios</v>
      </c>
      <c r="B3" s="31" t="s">
        <v>183</v>
      </c>
      <c r="C3" s="27" t="str">
        <f t="shared" si="0"/>
        <v>Construção e Reforma de Edifícios-SG</v>
      </c>
      <c r="E3" s="32">
        <v>8.0000000000000002E-3</v>
      </c>
      <c r="F3" s="32">
        <v>8.0000000000000002E-3</v>
      </c>
      <c r="G3" s="32">
        <v>0.01</v>
      </c>
    </row>
    <row r="4" spans="1:29" x14ac:dyDescent="0.2">
      <c r="A4" s="27" t="str">
        <f>A3</f>
        <v>Construção e Reforma de Edifícios</v>
      </c>
      <c r="B4" s="31" t="s">
        <v>184</v>
      </c>
      <c r="C4" s="27" t="str">
        <f t="shared" si="0"/>
        <v>Construção e Reforma de Edifícios-R</v>
      </c>
      <c r="E4" s="32">
        <v>9.7000000000000003E-3</v>
      </c>
      <c r="F4" s="32">
        <v>1.2699999999999999E-2</v>
      </c>
      <c r="G4" s="32">
        <v>1.2699999999999999E-2</v>
      </c>
      <c r="I4" s="146" t="s">
        <v>185</v>
      </c>
      <c r="J4" s="148"/>
      <c r="K4" s="146" t="s">
        <v>186</v>
      </c>
      <c r="L4" s="147"/>
      <c r="M4" s="147"/>
      <c r="N4" s="147"/>
      <c r="O4" s="147"/>
      <c r="P4" s="147"/>
      <c r="Q4" s="147"/>
      <c r="R4" s="148"/>
    </row>
    <row r="5" spans="1:29" ht="12.75" customHeight="1" x14ac:dyDescent="0.3">
      <c r="A5" s="27" t="str">
        <f>A4</f>
        <v>Construção e Reforma de Edifícios</v>
      </c>
      <c r="B5" s="31" t="s">
        <v>187</v>
      </c>
      <c r="C5" s="27" t="str">
        <f t="shared" si="0"/>
        <v>Construção e Reforma de Edifícios-DF</v>
      </c>
      <c r="E5" s="32">
        <v>5.8999999999999999E-3</v>
      </c>
      <c r="F5" s="32">
        <v>1.23E-2</v>
      </c>
      <c r="G5" s="32">
        <v>1.3899999999999999E-2</v>
      </c>
      <c r="I5" s="156"/>
      <c r="J5" s="157"/>
      <c r="K5" s="158" t="s">
        <v>225</v>
      </c>
      <c r="L5" s="159"/>
      <c r="M5" s="159"/>
      <c r="N5" s="159"/>
      <c r="O5" s="159"/>
      <c r="P5" s="159"/>
      <c r="Q5" s="159"/>
      <c r="R5" s="160"/>
      <c r="S5" s="33"/>
    </row>
    <row r="6" spans="1:29" ht="6" customHeight="1" x14ac:dyDescent="0.2">
      <c r="A6" s="27" t="str">
        <f>A5</f>
        <v>Construção e Reforma de Edifícios</v>
      </c>
      <c r="B6" s="31" t="s">
        <v>188</v>
      </c>
      <c r="C6" s="27" t="str">
        <f t="shared" si="0"/>
        <v>Construção e Reforma de Edifícios-L</v>
      </c>
      <c r="E6" s="32">
        <v>6.1600000000000002E-2</v>
      </c>
      <c r="F6" s="32">
        <v>7.400000000000001E-2</v>
      </c>
      <c r="G6" s="32">
        <v>8.9600000000000013E-2</v>
      </c>
      <c r="I6" s="34"/>
      <c r="J6" s="34"/>
      <c r="K6" s="34"/>
      <c r="L6" s="34"/>
      <c r="M6" s="34"/>
      <c r="N6" s="34"/>
      <c r="O6" s="34"/>
      <c r="P6" s="34"/>
      <c r="Q6" s="34"/>
      <c r="R6" s="34"/>
    </row>
    <row r="7" spans="1:29" ht="13.5" customHeight="1" x14ac:dyDescent="0.2">
      <c r="A7" s="27" t="str">
        <f>A6</f>
        <v>Construção e Reforma de Edifícios</v>
      </c>
      <c r="B7" s="35" t="s">
        <v>22</v>
      </c>
      <c r="C7" s="27" t="str">
        <f t="shared" si="0"/>
        <v>Construção e Reforma de Edifícios-BDI PAD</v>
      </c>
      <c r="E7" s="32">
        <v>0.2034</v>
      </c>
      <c r="F7" s="32">
        <v>0.22120000000000001</v>
      </c>
      <c r="G7" s="32">
        <v>0.25</v>
      </c>
      <c r="I7" s="146" t="s">
        <v>189</v>
      </c>
      <c r="J7" s="147"/>
      <c r="K7" s="147"/>
      <c r="L7" s="147"/>
      <c r="M7" s="147"/>
      <c r="N7" s="147"/>
      <c r="O7" s="147"/>
      <c r="P7" s="147"/>
      <c r="Q7" s="147"/>
      <c r="R7" s="148"/>
    </row>
    <row r="8" spans="1:29" x14ac:dyDescent="0.2">
      <c r="A8" s="27" t="s">
        <v>190</v>
      </c>
      <c r="B8" s="31" t="s">
        <v>182</v>
      </c>
      <c r="C8" s="27" t="str">
        <f t="shared" si="0"/>
        <v>Construção de Praças Urbanas, Rodovias, Ferrovias e recapeamento e pavimentação de vias urbanas-AC</v>
      </c>
      <c r="E8" s="32">
        <v>3.7999999999999999E-2</v>
      </c>
      <c r="F8" s="32">
        <v>4.0099999999999997E-2</v>
      </c>
      <c r="G8" s="32">
        <v>4.6699999999999998E-2</v>
      </c>
      <c r="I8" s="155" t="str">
        <f>'Orçamento Sintético'!A2</f>
        <v>Obra: VELÓRIO MUNICIPAL</v>
      </c>
      <c r="J8" s="155"/>
      <c r="K8" s="155"/>
      <c r="L8" s="155"/>
      <c r="M8" s="155"/>
      <c r="N8" s="155"/>
      <c r="O8" s="155"/>
      <c r="P8" s="155"/>
      <c r="Q8" s="155"/>
      <c r="R8" s="155"/>
    </row>
    <row r="9" spans="1:29" ht="6" customHeight="1" x14ac:dyDescent="0.2">
      <c r="A9" s="27" t="s">
        <v>190</v>
      </c>
      <c r="B9" s="31" t="s">
        <v>183</v>
      </c>
      <c r="C9" s="27" t="str">
        <f t="shared" si="0"/>
        <v>Construção de Praças Urbanas, Rodovias, Ferrovias e recapeamento e pavimentação de vias urbanas-SG</v>
      </c>
      <c r="E9" s="32">
        <v>3.2000000000000002E-3</v>
      </c>
      <c r="F9" s="32">
        <v>4.0000000000000001E-3</v>
      </c>
      <c r="G9" s="32">
        <v>7.4000000000000003E-3</v>
      </c>
      <c r="I9" s="34"/>
      <c r="J9" s="34"/>
      <c r="K9" s="34"/>
      <c r="L9" s="34"/>
      <c r="M9" s="34"/>
      <c r="N9" s="34"/>
      <c r="O9" s="34"/>
      <c r="P9" s="34"/>
      <c r="Q9" s="34"/>
      <c r="R9" s="34"/>
    </row>
    <row r="10" spans="1:29" x14ac:dyDescent="0.2">
      <c r="A10" s="27" t="s">
        <v>190</v>
      </c>
      <c r="B10" s="31" t="s">
        <v>184</v>
      </c>
      <c r="C10" s="27" t="str">
        <f t="shared" si="0"/>
        <v>Construção de Praças Urbanas, Rodovias, Ferrovias e recapeamento e pavimentação de vias urbanas-R</v>
      </c>
      <c r="E10" s="32">
        <v>5.0000000000000001E-3</v>
      </c>
      <c r="F10" s="32">
        <v>5.6000000000000008E-3</v>
      </c>
      <c r="G10" s="32">
        <v>9.7000000000000003E-3</v>
      </c>
      <c r="I10" s="146" t="s">
        <v>191</v>
      </c>
      <c r="J10" s="147"/>
      <c r="K10" s="147"/>
      <c r="L10" s="147"/>
      <c r="M10" s="147"/>
      <c r="N10" s="147"/>
      <c r="O10" s="147"/>
      <c r="P10" s="147"/>
      <c r="Q10" s="146" t="s">
        <v>192</v>
      </c>
      <c r="R10" s="148"/>
    </row>
    <row r="11" spans="1:29" x14ac:dyDescent="0.2">
      <c r="A11" s="27" t="s">
        <v>190</v>
      </c>
      <c r="B11" s="31" t="s">
        <v>187</v>
      </c>
      <c r="C11" s="27" t="str">
        <f t="shared" si="0"/>
        <v>Construção de Praças Urbanas, Rodovias, Ferrovias e recapeamento e pavimentação de vias urbanas-DF</v>
      </c>
      <c r="E11" s="32">
        <v>1.0200000000000001E-2</v>
      </c>
      <c r="F11" s="32">
        <v>1.11E-2</v>
      </c>
      <c r="G11" s="32">
        <v>1.21E-2</v>
      </c>
      <c r="I11" s="149" t="s">
        <v>181</v>
      </c>
      <c r="J11" s="150"/>
      <c r="K11" s="150"/>
      <c r="L11" s="150"/>
      <c r="M11" s="150"/>
      <c r="N11" s="150"/>
      <c r="O11" s="150"/>
      <c r="P11" s="151"/>
      <c r="Q11" s="152" t="str">
        <f>[5]DADOS!$C$38</f>
        <v>Sim</v>
      </c>
      <c r="R11" s="153"/>
    </row>
    <row r="12" spans="1:29" x14ac:dyDescent="0.2">
      <c r="A12" s="27" t="s">
        <v>190</v>
      </c>
      <c r="B12" s="31" t="s">
        <v>188</v>
      </c>
      <c r="C12" s="27" t="str">
        <f t="shared" si="0"/>
        <v>Construção de Praças Urbanas, Rodovias, Ferrovias e recapeamento e pavimentação de vias urbanas-L</v>
      </c>
      <c r="E12" s="32">
        <v>6.6400000000000001E-2</v>
      </c>
      <c r="F12" s="32">
        <v>7.2999999999999995E-2</v>
      </c>
      <c r="G12" s="32">
        <v>8.6899999999999991E-2</v>
      </c>
    </row>
    <row r="13" spans="1:29" ht="15" customHeight="1" x14ac:dyDescent="0.2">
      <c r="A13" s="27" t="s">
        <v>190</v>
      </c>
      <c r="B13" s="35" t="s">
        <v>22</v>
      </c>
      <c r="C13" s="27" t="str">
        <f t="shared" si="0"/>
        <v>Construção de Praças Urbanas, Rodovias, Ferrovias e recapeamento e pavimentação de vias urbanas-BDI PAD</v>
      </c>
      <c r="E13" s="32">
        <v>0.19600000000000001</v>
      </c>
      <c r="F13" s="32">
        <v>0.2097</v>
      </c>
      <c r="G13" s="32">
        <v>0.24230000000000002</v>
      </c>
      <c r="I13" s="154" t="s">
        <v>193</v>
      </c>
      <c r="J13" s="154"/>
      <c r="K13" s="154"/>
      <c r="L13" s="154"/>
      <c r="M13" s="154"/>
      <c r="N13" s="154"/>
      <c r="O13" s="154"/>
      <c r="P13" s="154"/>
      <c r="Q13" s="142">
        <v>1</v>
      </c>
      <c r="R13" s="142"/>
    </row>
    <row r="14" spans="1:29" ht="15" customHeight="1" x14ac:dyDescent="0.2">
      <c r="A14" s="27" t="s">
        <v>194</v>
      </c>
      <c r="B14" s="31" t="s">
        <v>182</v>
      </c>
      <c r="C14" s="27" t="str">
        <f t="shared" si="0"/>
        <v>Construção de Redes de Abastecimento de Água, Coleta de Esgoto-AC</v>
      </c>
      <c r="E14" s="32">
        <v>3.4300000000000004E-2</v>
      </c>
      <c r="F14" s="32">
        <v>4.9299999999999997E-2</v>
      </c>
      <c r="G14" s="32">
        <v>6.7099999999999993E-2</v>
      </c>
      <c r="I14" s="141" t="s">
        <v>195</v>
      </c>
      <c r="J14" s="141"/>
      <c r="K14" s="141"/>
      <c r="L14" s="141"/>
      <c r="M14" s="141"/>
      <c r="N14" s="141"/>
      <c r="O14" s="141"/>
      <c r="P14" s="141"/>
      <c r="Q14" s="142">
        <v>0.05</v>
      </c>
      <c r="R14" s="142"/>
    </row>
    <row r="15" spans="1:29" x14ac:dyDescent="0.2">
      <c r="A15" s="27" t="str">
        <f>A14</f>
        <v>Construção de Redes de Abastecimento de Água, Coleta de Esgoto</v>
      </c>
      <c r="B15" s="31" t="s">
        <v>183</v>
      </c>
      <c r="C15" s="27" t="str">
        <f t="shared" si="0"/>
        <v>Construção de Redes de Abastecimento de Água, Coleta de Esgoto-SG</v>
      </c>
      <c r="E15" s="32">
        <v>2.8000000000000004E-3</v>
      </c>
      <c r="F15" s="32">
        <v>4.8999999999999998E-3</v>
      </c>
      <c r="G15" s="32">
        <v>7.4999999999999997E-3</v>
      </c>
    </row>
    <row r="16" spans="1:29" ht="12.75" customHeight="1" x14ac:dyDescent="0.2">
      <c r="B16" s="31"/>
      <c r="E16" s="32"/>
      <c r="F16" s="32"/>
      <c r="G16" s="32"/>
      <c r="I16" s="143" t="s">
        <v>196</v>
      </c>
      <c r="J16" s="143"/>
      <c r="K16" s="143"/>
      <c r="L16" s="143"/>
      <c r="M16" s="143" t="s">
        <v>197</v>
      </c>
      <c r="N16" s="144" t="s">
        <v>198</v>
      </c>
      <c r="O16" s="144" t="s">
        <v>199</v>
      </c>
      <c r="P16" s="143" t="s">
        <v>200</v>
      </c>
      <c r="Q16" s="143" t="s">
        <v>201</v>
      </c>
      <c r="R16" s="145" t="s">
        <v>202</v>
      </c>
      <c r="T16" s="139" t="e">
        <f>IF(V27,"Para BDI fora do intervalo estatístico, deve ser apresentado Relatório Técnico Circunstanciado justificando a adoção do percentual de cada parcela do BDI.","")</f>
        <v>#REF!</v>
      </c>
      <c r="U16" s="139"/>
      <c r="V16" s="36"/>
      <c r="W16" s="36"/>
      <c r="X16" s="36"/>
      <c r="Y16" s="36"/>
      <c r="Z16" s="36"/>
      <c r="AA16" s="36"/>
      <c r="AB16" s="36"/>
      <c r="AC16" s="36"/>
    </row>
    <row r="17" spans="1:31" ht="15.75" customHeight="1" x14ac:dyDescent="0.2">
      <c r="A17" s="27" t="str">
        <f>A15</f>
        <v>Construção de Redes de Abastecimento de Água, Coleta de Esgoto</v>
      </c>
      <c r="B17" s="31" t="s">
        <v>184</v>
      </c>
      <c r="C17" s="27" t="str">
        <f t="shared" si="0"/>
        <v>Construção de Redes de Abastecimento de Água, Coleta de Esgoto-R</v>
      </c>
      <c r="E17" s="32">
        <v>0.01</v>
      </c>
      <c r="F17" s="32">
        <v>1.3899999999999999E-2</v>
      </c>
      <c r="G17" s="32">
        <v>1.7399999999999999E-2</v>
      </c>
      <c r="I17" s="143"/>
      <c r="J17" s="143"/>
      <c r="K17" s="143"/>
      <c r="L17" s="143"/>
      <c r="M17" s="143"/>
      <c r="N17" s="144"/>
      <c r="O17" s="144"/>
      <c r="P17" s="143"/>
      <c r="Q17" s="143"/>
      <c r="R17" s="145"/>
      <c r="T17" s="139"/>
      <c r="U17" s="139"/>
      <c r="V17" s="36"/>
      <c r="W17" s="36"/>
      <c r="X17" s="36"/>
      <c r="Y17" s="36"/>
      <c r="Z17" s="36"/>
      <c r="AA17" s="36"/>
      <c r="AB17" s="36"/>
      <c r="AC17" s="36"/>
    </row>
    <row r="18" spans="1:31" ht="26.25" customHeight="1" x14ac:dyDescent="0.2">
      <c r="A18" s="27" t="str">
        <f>A17</f>
        <v>Construção de Redes de Abastecimento de Água, Coleta de Esgoto</v>
      </c>
      <c r="B18" s="31" t="s">
        <v>187</v>
      </c>
      <c r="C18" s="27" t="str">
        <f t="shared" si="0"/>
        <v>Construção de Redes de Abastecimento de Água, Coleta de Esgoto-DF</v>
      </c>
      <c r="E18" s="32">
        <v>9.3999999999999986E-3</v>
      </c>
      <c r="F18" s="32">
        <v>9.8999999999999991E-3</v>
      </c>
      <c r="G18" s="32">
        <v>1.1699999999999999E-2</v>
      </c>
      <c r="I18" s="130" t="str">
        <f>IF($I$11=$A$55,"Encargos Sociais incidentes sobre a mão de obra","Administração Central")</f>
        <v>Administração Central</v>
      </c>
      <c r="J18" s="130"/>
      <c r="K18" s="130"/>
      <c r="L18" s="130"/>
      <c r="M18" s="4" t="str">
        <f>IF($I$11=$A$55,"K1","AC")</f>
        <v>AC</v>
      </c>
      <c r="N18" s="5">
        <v>0.03</v>
      </c>
      <c r="O18" s="37" t="s">
        <v>203</v>
      </c>
      <c r="P18" s="6">
        <f>VLOOKUP(CONCATENATE(I$11,"-",M18),$C$2:$G$45,3,FALSE)</f>
        <v>0.03</v>
      </c>
      <c r="Q18" s="6">
        <f>VLOOKUP(CONCATENATE(I$11,"-",M18),$C$2:$G$45,4,FALSE)</f>
        <v>0.04</v>
      </c>
      <c r="R18" s="6">
        <f>VLOOKUP(CONCATENATE(I$11,"-",M18),$C$2:$G$45,5,FALSE)</f>
        <v>5.5E-2</v>
      </c>
      <c r="T18" s="139"/>
      <c r="U18" s="139"/>
      <c r="V18" s="36"/>
      <c r="W18" s="36"/>
      <c r="X18" s="36"/>
      <c r="Y18" s="36"/>
      <c r="Z18" s="36"/>
      <c r="AA18" s="36"/>
      <c r="AB18" s="36"/>
      <c r="AC18" s="36"/>
    </row>
    <row r="19" spans="1:31" ht="26.25" customHeight="1" x14ac:dyDescent="0.2">
      <c r="A19" s="27" t="str">
        <f>A18</f>
        <v>Construção de Redes de Abastecimento de Água, Coleta de Esgoto</v>
      </c>
      <c r="B19" s="31" t="s">
        <v>188</v>
      </c>
      <c r="C19" s="27" t="str">
        <f t="shared" si="0"/>
        <v>Construção de Redes de Abastecimento de Água, Coleta de Esgoto-L</v>
      </c>
      <c r="E19" s="32">
        <v>6.7400000000000002E-2</v>
      </c>
      <c r="F19" s="32">
        <v>8.0399999999999985E-2</v>
      </c>
      <c r="G19" s="32">
        <v>9.4E-2</v>
      </c>
      <c r="I19" s="130" t="str">
        <f>IF($I$11=$A$55,"Administração Central da empresa ou consultoria - overhead","Seguro e Garantia")</f>
        <v>Seguro e Garantia</v>
      </c>
      <c r="J19" s="130"/>
      <c r="K19" s="130"/>
      <c r="L19" s="130"/>
      <c r="M19" s="4" t="str">
        <f>IF($I$11=$A$55,"K2","SG")</f>
        <v>SG</v>
      </c>
      <c r="N19" s="5">
        <v>8.0000000000000002E-3</v>
      </c>
      <c r="O19" s="37" t="s">
        <v>203</v>
      </c>
      <c r="P19" s="6">
        <f>VLOOKUP(CONCATENATE(I$11,"-",M19),$C$2:$G$45,3,FALSE)</f>
        <v>8.0000000000000002E-3</v>
      </c>
      <c r="Q19" s="6">
        <f>VLOOKUP(CONCATENATE(I$11,"-",M19),$C$2:$G$45,4,FALSE)</f>
        <v>8.0000000000000002E-3</v>
      </c>
      <c r="R19" s="6">
        <f>VLOOKUP(CONCATENATE(I$11,"-",M19),$C$2:$G$45,5,FALSE)</f>
        <v>0.01</v>
      </c>
      <c r="T19" s="139"/>
      <c r="U19" s="139"/>
      <c r="V19" s="36"/>
      <c r="W19" s="36"/>
      <c r="X19" s="36"/>
      <c r="Y19" s="36"/>
      <c r="Z19" s="36"/>
      <c r="AA19" s="36"/>
      <c r="AB19" s="36"/>
      <c r="AC19" s="36"/>
    </row>
    <row r="20" spans="1:31" ht="26.25" customHeight="1" x14ac:dyDescent="0.2">
      <c r="A20" s="27" t="str">
        <f>A19</f>
        <v>Construção de Redes de Abastecimento de Água, Coleta de Esgoto</v>
      </c>
      <c r="B20" s="35" t="s">
        <v>22</v>
      </c>
      <c r="C20" s="27" t="str">
        <f t="shared" si="0"/>
        <v>Construção de Redes de Abastecimento de Água, Coleta de Esgoto-BDI PAD</v>
      </c>
      <c r="E20" s="32">
        <v>0.20760000000000001</v>
      </c>
      <c r="F20" s="32">
        <v>0.24179999999999999</v>
      </c>
      <c r="G20" s="32">
        <v>0.26440000000000002</v>
      </c>
      <c r="I20" s="130" t="str">
        <f>IF($I$11=$A$55,"","Risco")</f>
        <v>Risco</v>
      </c>
      <c r="J20" s="130"/>
      <c r="K20" s="130"/>
      <c r="L20" s="130"/>
      <c r="M20" s="4" t="str">
        <f>IF($I$11=$A$55,"","R")</f>
        <v>R</v>
      </c>
      <c r="N20" s="5">
        <v>9.7000000000000003E-3</v>
      </c>
      <c r="O20" s="37" t="s">
        <v>203</v>
      </c>
      <c r="P20" s="6">
        <f>VLOOKUP(CONCATENATE(I$11,"-",M20),$C$2:$G$45,3,FALSE)</f>
        <v>9.7000000000000003E-3</v>
      </c>
      <c r="Q20" s="6">
        <f>VLOOKUP(CONCATENATE(I$11,"-",M20),$C$2:$G$45,4,FALSE)</f>
        <v>1.2699999999999999E-2</v>
      </c>
      <c r="R20" s="6">
        <f>VLOOKUP(CONCATENATE(I$11,"-",M20),$C$2:$G$45,5,FALSE)</f>
        <v>1.2699999999999999E-2</v>
      </c>
      <c r="T20" s="139"/>
      <c r="U20" s="139"/>
      <c r="V20" s="36"/>
      <c r="W20" s="36"/>
      <c r="X20" s="36"/>
      <c r="Y20" s="36"/>
      <c r="Z20" s="36"/>
      <c r="AA20" s="36"/>
      <c r="AB20" s="36"/>
      <c r="AC20" s="36"/>
    </row>
    <row r="21" spans="1:31" ht="26.25" customHeight="1" x14ac:dyDescent="0.2">
      <c r="A21" s="27" t="s">
        <v>204</v>
      </c>
      <c r="B21" s="31" t="s">
        <v>182</v>
      </c>
      <c r="C21" s="27" t="str">
        <f t="shared" si="0"/>
        <v>Construção e Manutenção de Estações e Redes de Distribuição de Energia Elétrica-AC</v>
      </c>
      <c r="E21" s="32">
        <v>5.2900000000000003E-2</v>
      </c>
      <c r="F21" s="32">
        <v>5.9200000000000003E-2</v>
      </c>
      <c r="G21" s="32">
        <v>7.9299999999999995E-2</v>
      </c>
      <c r="I21" s="130" t="str">
        <f>IF($I$11=$A$55,"","Despesas Financeiras")</f>
        <v>Despesas Financeiras</v>
      </c>
      <c r="J21" s="130"/>
      <c r="K21" s="130"/>
      <c r="L21" s="130"/>
      <c r="M21" s="4" t="str">
        <f>IF($I$11=$A$55,"","DF")</f>
        <v>DF</v>
      </c>
      <c r="N21" s="5">
        <v>5.8999999999999999E-3</v>
      </c>
      <c r="O21" s="37" t="s">
        <v>203</v>
      </c>
      <c r="P21" s="6">
        <f>VLOOKUP(CONCATENATE(I$11,"-",M21),$C$2:$G$45,3,FALSE)</f>
        <v>5.8999999999999999E-3</v>
      </c>
      <c r="Q21" s="6">
        <f>VLOOKUP(CONCATENATE(I$11,"-",M21),$C$2:$G$45,4,FALSE)</f>
        <v>1.23E-2</v>
      </c>
      <c r="R21" s="6">
        <f>VLOOKUP(CONCATENATE(I$11,"-",M21),$C$2:$G$45,5,FALSE)</f>
        <v>1.3899999999999999E-2</v>
      </c>
      <c r="T21" s="139"/>
      <c r="U21" s="139"/>
    </row>
    <row r="22" spans="1:31" ht="26.25" customHeight="1" x14ac:dyDescent="0.2">
      <c r="A22" s="27" t="str">
        <f>A21</f>
        <v>Construção e Manutenção de Estações e Redes de Distribuição de Energia Elétrica</v>
      </c>
      <c r="B22" s="31" t="s">
        <v>183</v>
      </c>
      <c r="C22" s="27" t="str">
        <f t="shared" si="0"/>
        <v>Construção e Manutenção de Estações e Redes de Distribuição de Energia Elétrica-SG</v>
      </c>
      <c r="E22" s="32">
        <v>2.5000000000000001E-3</v>
      </c>
      <c r="F22" s="32">
        <v>5.1000000000000004E-3</v>
      </c>
      <c r="G22" s="32">
        <v>5.6000000000000008E-3</v>
      </c>
      <c r="I22" s="130" t="str">
        <f>IF($I$11=$A$55,"Margem bruta da empresa de consultoria","Lucro")</f>
        <v>Lucro</v>
      </c>
      <c r="J22" s="130"/>
      <c r="K22" s="130"/>
      <c r="L22" s="130"/>
      <c r="M22" s="4" t="str">
        <f>IF($I$11=$A$55,"K3","L")</f>
        <v>L</v>
      </c>
      <c r="N22" s="5">
        <v>6.1600000000000002E-2</v>
      </c>
      <c r="O22" s="37" t="s">
        <v>203</v>
      </c>
      <c r="P22" s="6">
        <f>VLOOKUP(CONCATENATE(I$11,"-",M22),$C$2:$G$45,3,FALSE)</f>
        <v>6.1600000000000002E-2</v>
      </c>
      <c r="Q22" s="6">
        <f>VLOOKUP(CONCATENATE(I$11,"-",M22),$C$2:$G$45,4,FALSE)</f>
        <v>7.400000000000001E-2</v>
      </c>
      <c r="R22" s="6">
        <f>VLOOKUP(CONCATENATE(I$11,"-",M22),$C$2:$G$45,5,FALSE)</f>
        <v>8.9600000000000013E-2</v>
      </c>
      <c r="T22" s="139"/>
      <c r="U22" s="139"/>
    </row>
    <row r="23" spans="1:31" ht="26.25" customHeight="1" x14ac:dyDescent="0.2">
      <c r="A23" s="27" t="str">
        <f>A22</f>
        <v>Construção e Manutenção de Estações e Redes de Distribuição de Energia Elétrica</v>
      </c>
      <c r="B23" s="31" t="s">
        <v>184</v>
      </c>
      <c r="C23" s="27" t="str">
        <f t="shared" si="0"/>
        <v>Construção e Manutenção de Estações e Redes de Distribuição de Energia Elétrica-R</v>
      </c>
      <c r="E23" s="32">
        <v>0.01</v>
      </c>
      <c r="F23" s="32">
        <v>1.4800000000000001E-2</v>
      </c>
      <c r="G23" s="32">
        <v>1.9699999999999999E-2</v>
      </c>
      <c r="I23" s="140" t="s">
        <v>23</v>
      </c>
      <c r="J23" s="140"/>
      <c r="K23" s="140"/>
      <c r="L23" s="140"/>
      <c r="M23" s="4" t="s">
        <v>24</v>
      </c>
      <c r="N23" s="5">
        <v>3.6499999999999998E-2</v>
      </c>
      <c r="O23" s="37" t="s">
        <v>203</v>
      </c>
      <c r="P23" s="6">
        <v>3.6499999999999998E-2</v>
      </c>
      <c r="Q23" s="6">
        <v>3.6499999999999998E-2</v>
      </c>
      <c r="R23" s="6">
        <v>3.6499999999999998E-2</v>
      </c>
      <c r="T23" s="139"/>
      <c r="U23" s="139"/>
    </row>
    <row r="24" spans="1:31" ht="26.25" customHeight="1" x14ac:dyDescent="0.2">
      <c r="A24" s="27" t="str">
        <f>A23</f>
        <v>Construção e Manutenção de Estações e Redes de Distribuição de Energia Elétrica</v>
      </c>
      <c r="B24" s="31" t="s">
        <v>187</v>
      </c>
      <c r="C24" s="27" t="str">
        <f t="shared" si="0"/>
        <v>Construção e Manutenção de Estações e Redes de Distribuição de Energia Elétrica-DF</v>
      </c>
      <c r="E24" s="32">
        <v>1.01E-2</v>
      </c>
      <c r="F24" s="32">
        <v>1.0700000000000001E-2</v>
      </c>
      <c r="G24" s="32">
        <v>1.11E-2</v>
      </c>
      <c r="I24" s="130" t="s">
        <v>25</v>
      </c>
      <c r="J24" s="130"/>
      <c r="K24" s="130"/>
      <c r="L24" s="130"/>
      <c r="M24" s="4" t="s">
        <v>26</v>
      </c>
      <c r="N24" s="6">
        <f>Q14</f>
        <v>0.05</v>
      </c>
      <c r="O24" s="37" t="s">
        <v>203</v>
      </c>
      <c r="P24" s="6">
        <v>0</v>
      </c>
      <c r="Q24" s="6">
        <v>2.5000000000000001E-2</v>
      </c>
      <c r="R24" s="6">
        <v>0.05</v>
      </c>
      <c r="T24" s="139"/>
      <c r="U24" s="139"/>
    </row>
    <row r="25" spans="1:31" ht="26.25" customHeight="1" x14ac:dyDescent="0.2">
      <c r="A25" s="27" t="str">
        <f>A24</f>
        <v>Construção e Manutenção de Estações e Redes de Distribuição de Energia Elétrica</v>
      </c>
      <c r="B25" s="31" t="s">
        <v>188</v>
      </c>
      <c r="C25" s="27" t="str">
        <f t="shared" si="0"/>
        <v>Construção e Manutenção de Estações e Redes de Distribuição de Energia Elétrica-L</v>
      </c>
      <c r="E25" s="32">
        <v>0.08</v>
      </c>
      <c r="F25" s="32">
        <v>8.3100000000000007E-2</v>
      </c>
      <c r="G25" s="32">
        <v>9.5100000000000004E-2</v>
      </c>
      <c r="I25" s="130" t="s">
        <v>27</v>
      </c>
      <c r="J25" s="130"/>
      <c r="K25" s="130"/>
      <c r="L25" s="130"/>
      <c r="M25" s="4" t="s">
        <v>28</v>
      </c>
      <c r="N25" s="6">
        <f>IF(AND($I$11&lt;&gt;$A$54,Q11="Sim"),4.5%,0%)</f>
        <v>4.4999999999999998E-2</v>
      </c>
      <c r="O25" s="37" t="str">
        <f>IF(AND(N25&gt;=P25, N25&lt;=R25), "OK", "Não OK")</f>
        <v>OK</v>
      </c>
      <c r="P25" s="38">
        <v>0</v>
      </c>
      <c r="Q25" s="38">
        <v>4.4999999999999998E-2</v>
      </c>
      <c r="R25" s="38">
        <v>4.4999999999999998E-2</v>
      </c>
    </row>
    <row r="26" spans="1:31" ht="30.75" customHeight="1" x14ac:dyDescent="0.25">
      <c r="A26" s="27" t="str">
        <f>A25</f>
        <v>Construção e Manutenção de Estações e Redes de Distribuição de Energia Elétrica</v>
      </c>
      <c r="B26" s="35" t="s">
        <v>22</v>
      </c>
      <c r="C26" s="27" t="str">
        <f t="shared" si="0"/>
        <v>Construção e Manutenção de Estações e Redes de Distribuição de Energia Elétrica-BDI PAD</v>
      </c>
      <c r="E26" s="32">
        <v>0.24</v>
      </c>
      <c r="F26" s="32">
        <v>0.25840000000000002</v>
      </c>
      <c r="G26" s="32">
        <v>0.27860000000000001</v>
      </c>
      <c r="I26" s="130" t="s">
        <v>205</v>
      </c>
      <c r="J26" s="130"/>
      <c r="K26" s="130"/>
      <c r="L26" s="130"/>
      <c r="M26" s="7" t="s">
        <v>22</v>
      </c>
      <c r="N26" s="6">
        <f>IF($I$11=$A$54,0,ROUND((((1+N18+N19+N20)*(1+N21)*(1+N22)/(1-(N23+N24)))-1),4))</f>
        <v>0.22470000000000001</v>
      </c>
      <c r="O26" s="39" t="str">
        <f>IF(OR($I$11=$A$55,$I$11=$A$54,AND(N26&gt;=P26, N26&lt;=R26)), "OK", "FORA DO INTERVALO")</f>
        <v>OK</v>
      </c>
      <c r="P26" s="6">
        <f>IF($I$11=$A$54,0,VLOOKUP(CONCATENATE($I$11,"-",$M26),$C$2:$G$45,3,FALSE))</f>
        <v>0.2034</v>
      </c>
      <c r="Q26" s="6">
        <f>IF($I$11=$A$54,0,VLOOKUP(CONCATENATE($I$11,"-",$M26),$C$2:$G$45,4,FALSE))</f>
        <v>0.22120000000000001</v>
      </c>
      <c r="R26" s="6">
        <f>IF($I$11=$A$54,0,VLOOKUP(CONCATENATE($I$11,"-",$M26),$C$2:$G$45,5,FALSE))</f>
        <v>0.25</v>
      </c>
      <c r="T26" s="40"/>
      <c r="V26" s="36"/>
      <c r="W26" s="36"/>
      <c r="X26" s="36"/>
      <c r="Y26" s="36"/>
      <c r="Z26" s="36"/>
      <c r="AA26" s="36"/>
      <c r="AB26" s="36"/>
      <c r="AC26" s="36"/>
      <c r="AD26" s="36"/>
      <c r="AE26" s="36"/>
    </row>
    <row r="27" spans="1:31" ht="30" customHeight="1" x14ac:dyDescent="0.25">
      <c r="A27" s="27" t="s">
        <v>206</v>
      </c>
      <c r="B27" s="31" t="s">
        <v>182</v>
      </c>
      <c r="C27" s="27" t="str">
        <f t="shared" si="0"/>
        <v>Obras Portuárias, Marítimas e Fluviais-AC</v>
      </c>
      <c r="E27" s="32">
        <v>0.04</v>
      </c>
      <c r="F27" s="32">
        <v>5.5199999999999999E-2</v>
      </c>
      <c r="G27" s="32">
        <v>7.85E-2</v>
      </c>
      <c r="I27" s="131" t="s">
        <v>207</v>
      </c>
      <c r="J27" s="131"/>
      <c r="K27" s="131"/>
      <c r="L27" s="131"/>
      <c r="M27" s="41" t="s">
        <v>208</v>
      </c>
      <c r="N27" s="42">
        <f>IF($I$11=$A$54,0,ROUND((((1+N18+N19+N20)*(1+N21)*(1+N22)/(1-(N23+N24+N25)))-1),4))</f>
        <v>0.28820000000000001</v>
      </c>
      <c r="O27" s="43" t="str">
        <f>IF(Q11&lt;&gt;"Sim","",O26)</f>
        <v>OK</v>
      </c>
      <c r="P27" s="132"/>
      <c r="Q27" s="132"/>
      <c r="R27" s="132"/>
      <c r="T27" s="40"/>
      <c r="V27" s="44" t="e">
        <f>AND(COUNTA(N18:N23)=6,O26&lt;&gt;"ok",NOT(#REF!))</f>
        <v>#REF!</v>
      </c>
      <c r="W27" s="27" t="s">
        <v>209</v>
      </c>
    </row>
    <row r="28" spans="1:31" ht="7.5" customHeight="1" x14ac:dyDescent="0.2">
      <c r="A28" s="27" t="str">
        <f>A27</f>
        <v>Obras Portuárias, Marítimas e Fluviais</v>
      </c>
      <c r="B28" s="31" t="s">
        <v>183</v>
      </c>
      <c r="C28" s="27" t="str">
        <f t="shared" si="0"/>
        <v>Obras Portuárias, Marítimas e Fluviais-SG</v>
      </c>
      <c r="E28" s="32">
        <v>8.1000000000000013E-3</v>
      </c>
      <c r="F28" s="32">
        <v>1.2199999999999999E-2</v>
      </c>
      <c r="G28" s="32">
        <v>1.9900000000000001E-2</v>
      </c>
      <c r="V28" s="44"/>
    </row>
    <row r="29" spans="1:31" ht="7.5" customHeight="1" x14ac:dyDescent="0.2">
      <c r="B29" s="31"/>
      <c r="E29" s="32"/>
      <c r="F29" s="32"/>
      <c r="G29" s="32"/>
      <c r="V29" s="44"/>
    </row>
    <row r="30" spans="1:31" ht="18.75" customHeight="1" x14ac:dyDescent="0.2">
      <c r="B30" s="31"/>
      <c r="E30" s="32"/>
      <c r="F30" s="32"/>
      <c r="G30" s="32"/>
      <c r="I30" s="133" t="s">
        <v>210</v>
      </c>
      <c r="J30" s="133"/>
      <c r="K30" s="133"/>
      <c r="L30" s="133"/>
      <c r="M30" s="133"/>
      <c r="N30" s="133"/>
      <c r="O30" s="133"/>
      <c r="P30" s="133"/>
      <c r="Q30" s="133"/>
      <c r="R30" s="133"/>
    </row>
    <row r="31" spans="1:31" ht="30" customHeight="1" x14ac:dyDescent="0.25">
      <c r="A31" s="27" t="e">
        <f>#REF!</f>
        <v>#REF!</v>
      </c>
      <c r="B31" s="31" t="s">
        <v>187</v>
      </c>
      <c r="C31" s="27" t="e">
        <f t="shared" si="0"/>
        <v>#REF!</v>
      </c>
      <c r="E31" s="32">
        <v>9.3999999999999986E-3</v>
      </c>
      <c r="F31" s="32">
        <v>1.0200000000000001E-2</v>
      </c>
      <c r="G31" s="32">
        <v>1.3300000000000001E-2</v>
      </c>
      <c r="I31" s="45"/>
      <c r="J31" s="45"/>
      <c r="K31" s="45"/>
      <c r="L31" s="134" t="str">
        <f>IF(Q11="Sim","BDI.DES =","BDI.PAD =")</f>
        <v>BDI.DES =</v>
      </c>
      <c r="M31" s="135" t="str">
        <f>IF($I$11=$A$55,"(1+K1+K2)*(1+K3)","(1+AC + S + R + G)*(1 + DF)*(1+L)")</f>
        <v>(1+AC + S + R + G)*(1 + DF)*(1+L)</v>
      </c>
      <c r="N31" s="135"/>
      <c r="O31" s="135"/>
      <c r="P31" s="136" t="s">
        <v>211</v>
      </c>
      <c r="Q31" s="45"/>
      <c r="R31" s="45"/>
    </row>
    <row r="32" spans="1:31" ht="27" customHeight="1" x14ac:dyDescent="0.2">
      <c r="A32" s="27" t="e">
        <f>A31</f>
        <v>#REF!</v>
      </c>
      <c r="B32" s="31" t="s">
        <v>188</v>
      </c>
      <c r="C32" s="27" t="e">
        <f t="shared" si="0"/>
        <v>#REF!</v>
      </c>
      <c r="E32" s="32">
        <v>7.1399999999999991E-2</v>
      </c>
      <c r="F32" s="32">
        <v>8.4000000000000005E-2</v>
      </c>
      <c r="G32" s="32">
        <v>0.1043</v>
      </c>
      <c r="I32" s="45"/>
      <c r="J32" s="45"/>
      <c r="K32" s="45"/>
      <c r="L32" s="134"/>
      <c r="M32" s="138" t="str">
        <f>IF(Q11="Sim","(1-CP-ISS-CRPB)","(1-CP-ISS)")</f>
        <v>(1-CP-ISS-CRPB)</v>
      </c>
      <c r="N32" s="138"/>
      <c r="O32" s="138"/>
      <c r="P32" s="137"/>
      <c r="Q32" s="45"/>
      <c r="R32" s="45"/>
    </row>
    <row r="33" spans="1:18" ht="7.5" customHeight="1" x14ac:dyDescent="0.2">
      <c r="A33" s="27" t="e">
        <f>A32</f>
        <v>#REF!</v>
      </c>
      <c r="B33" s="35" t="s">
        <v>22</v>
      </c>
      <c r="C33" s="27" t="e">
        <f t="shared" si="0"/>
        <v>#REF!</v>
      </c>
      <c r="E33" s="32">
        <v>0.22800000000000001</v>
      </c>
      <c r="F33" s="32">
        <v>0.27479999999999999</v>
      </c>
      <c r="G33" s="32">
        <v>0.3095</v>
      </c>
      <c r="I33" s="46"/>
      <c r="J33" s="46"/>
      <c r="K33" s="46"/>
      <c r="L33" s="46"/>
      <c r="M33" s="46"/>
      <c r="N33" s="46"/>
      <c r="O33" s="46"/>
      <c r="P33" s="46"/>
      <c r="Q33" s="46"/>
      <c r="R33" s="46"/>
    </row>
    <row r="34" spans="1:18" ht="45" customHeight="1" x14ac:dyDescent="0.2">
      <c r="B34" s="35"/>
      <c r="E34" s="32"/>
      <c r="F34" s="32"/>
      <c r="G34" s="32"/>
      <c r="I34" s="129" t="str">
        <f>CONCATENATE("Declaro para os devidos fins que, conforme legislação tributária municipal, a base de cálculo para ",I11,", é de ",Q13*100,"%, com a respectiva alíquota de ",Q14*100,"%.")</f>
        <v>Declaro para os devidos fins que, conforme legislação tributária municipal, a base de cálculo para Construção e Reforma de Edifícios, é de 100%, com a respectiva alíquota de 5%.</v>
      </c>
      <c r="J34" s="129"/>
      <c r="K34" s="129"/>
      <c r="L34" s="129"/>
      <c r="M34" s="129"/>
      <c r="N34" s="129"/>
      <c r="O34" s="129"/>
      <c r="P34" s="129"/>
      <c r="Q34" s="129"/>
      <c r="R34" s="129"/>
    </row>
    <row r="35" spans="1:18" ht="11.25" customHeight="1" x14ac:dyDescent="0.2">
      <c r="B35" s="35"/>
      <c r="E35" s="32"/>
      <c r="F35" s="32"/>
      <c r="G35" s="32"/>
    </row>
    <row r="36" spans="1:18" ht="52.5" customHeight="1" x14ac:dyDescent="0.2">
      <c r="B36" s="35"/>
      <c r="E36" s="32"/>
      <c r="F36" s="32"/>
      <c r="G36" s="32"/>
      <c r="I36" s="129" t="str">
        <f>CONCATENATE("Declaro para os devidos fins que o regime de Contribuição Previdenciária sobre a Receita Bruta adotado para elaboração do orçamento foi ",IF(Q11="Sim","COM","SEM")," Desoneração, e que esta é a alternativa mais adequada para a Administração Pública.")</f>
        <v>Declaro para os devidos fins que o regime de Contribuição Previdenciária sobre a Receita Bruta adotado para elaboração do orçamento foi COM Desoneração, e que esta é a alternativa mais adequada para a Administração Pública.</v>
      </c>
      <c r="J36" s="129"/>
      <c r="K36" s="129"/>
      <c r="L36" s="129"/>
      <c r="M36" s="129"/>
      <c r="N36" s="129"/>
      <c r="O36" s="129"/>
      <c r="P36" s="129"/>
      <c r="Q36" s="129"/>
      <c r="R36" s="129"/>
    </row>
    <row r="37" spans="1:18" ht="9" customHeight="1" x14ac:dyDescent="0.2">
      <c r="A37" s="27" t="e">
        <f>#REF!</f>
        <v>#REF!</v>
      </c>
      <c r="B37" s="31" t="s">
        <v>187</v>
      </c>
      <c r="C37" s="27" t="e">
        <f t="shared" si="0"/>
        <v>#REF!</v>
      </c>
      <c r="E37" s="32">
        <v>8.5000000000000006E-3</v>
      </c>
      <c r="F37" s="32">
        <v>8.5000000000000006E-3</v>
      </c>
      <c r="G37" s="32">
        <v>1.11E-2</v>
      </c>
    </row>
    <row r="38" spans="1:18" x14ac:dyDescent="0.2">
      <c r="A38" s="27" t="e">
        <f>A37</f>
        <v>#REF!</v>
      </c>
      <c r="B38" s="31" t="s">
        <v>188</v>
      </c>
      <c r="C38" s="27" t="e">
        <f t="shared" si="0"/>
        <v>#REF!</v>
      </c>
      <c r="E38" s="32">
        <v>3.5000000000000003E-2</v>
      </c>
      <c r="F38" s="32">
        <v>5.1100000000000007E-2</v>
      </c>
      <c r="G38" s="32">
        <v>6.2199999999999998E-2</v>
      </c>
      <c r="I38" s="125" t="s">
        <v>93</v>
      </c>
      <c r="J38" s="125"/>
      <c r="K38" s="125"/>
      <c r="L38" s="125"/>
      <c r="O38" s="126">
        <v>45261</v>
      </c>
      <c r="P38" s="126"/>
      <c r="Q38" s="126"/>
      <c r="R38" s="126"/>
    </row>
    <row r="39" spans="1:18" ht="15" customHeight="1" x14ac:dyDescent="0.2">
      <c r="A39" s="27" t="e">
        <f>A38</f>
        <v>#REF!</v>
      </c>
      <c r="B39" s="35" t="s">
        <v>22</v>
      </c>
      <c r="C39" s="27" t="e">
        <f t="shared" si="0"/>
        <v>#REF!</v>
      </c>
      <c r="E39" s="32">
        <v>0.111</v>
      </c>
      <c r="F39" s="32">
        <v>0.14019999999999999</v>
      </c>
      <c r="G39" s="32">
        <v>0.16800000000000001</v>
      </c>
      <c r="I39" s="127" t="s">
        <v>213</v>
      </c>
      <c r="J39" s="127"/>
      <c r="K39" s="127"/>
      <c r="L39" s="127"/>
      <c r="N39" s="47"/>
      <c r="O39" s="48" t="s">
        <v>214</v>
      </c>
      <c r="P39" s="49"/>
      <c r="Q39" s="49"/>
      <c r="R39" s="49"/>
    </row>
    <row r="40" spans="1:18" ht="9" customHeight="1" x14ac:dyDescent="0.2">
      <c r="A40" s="27" t="s">
        <v>215</v>
      </c>
      <c r="B40" s="31" t="s">
        <v>216</v>
      </c>
      <c r="C40" s="27" t="str">
        <f t="shared" si="0"/>
        <v>Estudos e Projetos, Planos e Gerenciamento e outros correlatos-K1</v>
      </c>
      <c r="E40" s="32" t="s">
        <v>203</v>
      </c>
      <c r="F40" s="32" t="s">
        <v>203</v>
      </c>
      <c r="G40" s="32" t="s">
        <v>203</v>
      </c>
    </row>
    <row r="41" spans="1:18" ht="30" customHeight="1" x14ac:dyDescent="0.2">
      <c r="A41" s="27" t="str">
        <f>A40</f>
        <v>Estudos e Projetos, Planos e Gerenciamento e outros correlatos</v>
      </c>
      <c r="B41" s="31" t="s">
        <v>217</v>
      </c>
      <c r="C41" s="27" t="str">
        <f t="shared" si="0"/>
        <v>Estudos e Projetos, Planos e Gerenciamento e outros correlatos-K2</v>
      </c>
      <c r="E41" s="32" t="s">
        <v>203</v>
      </c>
      <c r="F41" s="32">
        <v>0.2</v>
      </c>
      <c r="G41" s="32" t="s">
        <v>203</v>
      </c>
      <c r="I41" s="128"/>
      <c r="J41" s="128"/>
      <c r="K41" s="128"/>
      <c r="L41" s="128"/>
      <c r="M41" s="50"/>
      <c r="N41" s="50"/>
      <c r="O41" s="128"/>
      <c r="P41" s="128"/>
      <c r="Q41" s="128"/>
      <c r="R41" s="128"/>
    </row>
    <row r="42" spans="1:18" x14ac:dyDescent="0.2">
      <c r="A42" s="27" t="str">
        <f>A41</f>
        <v>Estudos e Projetos, Planos e Gerenciamento e outros correlatos</v>
      </c>
      <c r="B42" s="31" t="s">
        <v>20</v>
      </c>
      <c r="C42" s="27" t="str">
        <f t="shared" si="0"/>
        <v>Estudos e Projetos, Planos e Gerenciamento e outros correlatos-</v>
      </c>
      <c r="E42" s="32" t="s">
        <v>203</v>
      </c>
      <c r="F42" s="32" t="s">
        <v>203</v>
      </c>
      <c r="G42" s="32" t="s">
        <v>203</v>
      </c>
      <c r="I42" s="123" t="s">
        <v>218</v>
      </c>
      <c r="J42" s="123"/>
      <c r="K42" s="123"/>
      <c r="L42" s="123"/>
      <c r="O42" s="123" t="s">
        <v>219</v>
      </c>
      <c r="P42" s="123"/>
      <c r="Q42" s="123"/>
      <c r="R42" s="123"/>
    </row>
    <row r="43" spans="1:18" ht="14.25" x14ac:dyDescent="0.2">
      <c r="A43" s="27" t="str">
        <f>A42</f>
        <v>Estudos e Projetos, Planos e Gerenciamento e outros correlatos</v>
      </c>
      <c r="B43" s="31" t="s">
        <v>20</v>
      </c>
      <c r="C43" s="27" t="str">
        <f t="shared" si="0"/>
        <v>Estudos e Projetos, Planos e Gerenciamento e outros correlatos-</v>
      </c>
      <c r="E43" s="32" t="s">
        <v>203</v>
      </c>
      <c r="F43" s="32" t="s">
        <v>203</v>
      </c>
      <c r="G43" s="32" t="s">
        <v>203</v>
      </c>
      <c r="I43" s="51" t="s">
        <v>220</v>
      </c>
      <c r="J43" s="122" t="s">
        <v>861</v>
      </c>
      <c r="K43" s="122"/>
      <c r="L43" s="122"/>
      <c r="M43" s="50"/>
      <c r="N43" s="50"/>
      <c r="O43" s="51" t="s">
        <v>220</v>
      </c>
      <c r="P43" s="124" t="s">
        <v>862</v>
      </c>
      <c r="Q43" s="124"/>
      <c r="R43" s="124"/>
    </row>
    <row r="44" spans="1:18" ht="14.25" x14ac:dyDescent="0.2">
      <c r="A44" s="27" t="str">
        <f>A43</f>
        <v>Estudos e Projetos, Planos e Gerenciamento e outros correlatos</v>
      </c>
      <c r="B44" s="31" t="s">
        <v>221</v>
      </c>
      <c r="C44" s="27" t="str">
        <f t="shared" si="0"/>
        <v>Estudos e Projetos, Planos e Gerenciamento e outros correlatos-K3</v>
      </c>
      <c r="E44" s="32" t="s">
        <v>203</v>
      </c>
      <c r="F44" s="32">
        <v>0.12</v>
      </c>
      <c r="G44" s="32" t="s">
        <v>203</v>
      </c>
      <c r="I44" s="51" t="s">
        <v>222</v>
      </c>
      <c r="J44" s="122" t="str">
        <f>[5]DADOS!B55</f>
        <v>Engenheiro Civil</v>
      </c>
      <c r="K44" s="122"/>
      <c r="L44" s="122"/>
      <c r="M44" s="50"/>
      <c r="N44" s="50"/>
      <c r="O44" s="51" t="s">
        <v>223</v>
      </c>
      <c r="P44" s="124" t="s">
        <v>863</v>
      </c>
      <c r="Q44" s="124"/>
      <c r="R44" s="124"/>
    </row>
    <row r="45" spans="1:18" ht="14.25" x14ac:dyDescent="0.2">
      <c r="A45" s="27" t="str">
        <f>A44</f>
        <v>Estudos e Projetos, Planos e Gerenciamento e outros correlatos</v>
      </c>
      <c r="B45" s="35" t="s">
        <v>22</v>
      </c>
      <c r="C45" s="27" t="str">
        <f t="shared" si="0"/>
        <v>Estudos e Projetos, Planos e Gerenciamento e outros correlatos-BDI PAD</v>
      </c>
      <c r="E45" s="32" t="s">
        <v>203</v>
      </c>
      <c r="F45" s="32" t="s">
        <v>203</v>
      </c>
      <c r="G45" s="32" t="s">
        <v>203</v>
      </c>
      <c r="I45" s="51" t="str">
        <f>[5]DADOS!A56</f>
        <v>CREA/CAU:</v>
      </c>
      <c r="J45" s="122">
        <v>5060435411</v>
      </c>
      <c r="K45" s="122"/>
      <c r="L45" s="122"/>
      <c r="M45" s="50"/>
      <c r="N45" s="50"/>
      <c r="O45" s="50"/>
      <c r="P45" s="50"/>
      <c r="Q45" s="50"/>
      <c r="R45" s="50"/>
    </row>
    <row r="46" spans="1:18" x14ac:dyDescent="0.2">
      <c r="I46" s="51" t="str">
        <f>[5]DADOS!A57</f>
        <v>ART/RRT:</v>
      </c>
      <c r="J46" s="122"/>
      <c r="K46" s="122"/>
      <c r="L46" s="122"/>
    </row>
    <row r="47" spans="1:18" x14ac:dyDescent="0.2"/>
    <row r="48" spans="1:18" hidden="1" x14ac:dyDescent="0.2">
      <c r="A48" s="27" t="s">
        <v>181</v>
      </c>
    </row>
    <row r="49" spans="1:7" hidden="1" x14ac:dyDescent="0.2">
      <c r="A49" s="27" t="s">
        <v>190</v>
      </c>
    </row>
    <row r="50" spans="1:7" hidden="1" x14ac:dyDescent="0.2">
      <c r="A50" s="27" t="s">
        <v>194</v>
      </c>
    </row>
    <row r="51" spans="1:7" hidden="1" x14ac:dyDescent="0.2">
      <c r="A51" s="27" t="s">
        <v>204</v>
      </c>
    </row>
    <row r="52" spans="1:7" hidden="1" x14ac:dyDescent="0.2">
      <c r="A52" s="27" t="s">
        <v>206</v>
      </c>
    </row>
    <row r="53" spans="1:7" hidden="1" x14ac:dyDescent="0.2">
      <c r="A53" s="27" t="s">
        <v>212</v>
      </c>
    </row>
    <row r="54" spans="1:7" hidden="1" x14ac:dyDescent="0.2">
      <c r="A54" s="27" t="s">
        <v>224</v>
      </c>
    </row>
    <row r="55" spans="1:7" hidden="1" x14ac:dyDescent="0.2">
      <c r="A55" s="27" t="s">
        <v>215</v>
      </c>
    </row>
    <row r="56" spans="1:7" ht="14.25" hidden="1" x14ac:dyDescent="0.2">
      <c r="A56" s="52"/>
      <c r="B56" s="50"/>
      <c r="C56" s="50"/>
      <c r="D56" s="50"/>
      <c r="E56" s="50"/>
      <c r="F56" s="50"/>
      <c r="G56" s="50"/>
    </row>
    <row r="57" spans="1:7" ht="12.75" customHeight="1" x14ac:dyDescent="0.2"/>
    <row r="58" spans="1:7" ht="12.75" customHeight="1" x14ac:dyDescent="0.2"/>
    <row r="59" spans="1:7" ht="12.75" customHeight="1" x14ac:dyDescent="0.2"/>
    <row r="60" spans="1:7" ht="12.75" customHeight="1" x14ac:dyDescent="0.2"/>
  </sheetData>
  <mergeCells count="53">
    <mergeCell ref="I8:R8"/>
    <mergeCell ref="I4:J4"/>
    <mergeCell ref="K4:R4"/>
    <mergeCell ref="I5:J5"/>
    <mergeCell ref="K5:R5"/>
    <mergeCell ref="I7:R7"/>
    <mergeCell ref="I10:P10"/>
    <mergeCell ref="Q10:R10"/>
    <mergeCell ref="I11:P11"/>
    <mergeCell ref="Q11:R11"/>
    <mergeCell ref="I13:P13"/>
    <mergeCell ref="Q13:R13"/>
    <mergeCell ref="I14:P14"/>
    <mergeCell ref="Q14:R14"/>
    <mergeCell ref="I16:L17"/>
    <mergeCell ref="M16:M17"/>
    <mergeCell ref="N16:N17"/>
    <mergeCell ref="O16:O17"/>
    <mergeCell ref="P16:P17"/>
    <mergeCell ref="Q16:Q17"/>
    <mergeCell ref="R16:R17"/>
    <mergeCell ref="T16:U24"/>
    <mergeCell ref="I18:L18"/>
    <mergeCell ref="I19:L19"/>
    <mergeCell ref="I20:L20"/>
    <mergeCell ref="I21:L21"/>
    <mergeCell ref="I22:L22"/>
    <mergeCell ref="I23:L23"/>
    <mergeCell ref="I24:L24"/>
    <mergeCell ref="I36:R36"/>
    <mergeCell ref="I25:L25"/>
    <mergeCell ref="I26:L26"/>
    <mergeCell ref="I27:L27"/>
    <mergeCell ref="P27:R27"/>
    <mergeCell ref="I30:R30"/>
    <mergeCell ref="L31:L32"/>
    <mergeCell ref="M31:O31"/>
    <mergeCell ref="P31:P32"/>
    <mergeCell ref="M32:O32"/>
    <mergeCell ref="I34:R34"/>
    <mergeCell ref="I38:L38"/>
    <mergeCell ref="O38:R38"/>
    <mergeCell ref="I39:L39"/>
    <mergeCell ref="I41:L41"/>
    <mergeCell ref="O41:R41"/>
    <mergeCell ref="J45:L45"/>
    <mergeCell ref="J46:L46"/>
    <mergeCell ref="I42:L42"/>
    <mergeCell ref="O42:R42"/>
    <mergeCell ref="J43:L43"/>
    <mergeCell ref="P43:R43"/>
    <mergeCell ref="J44:L44"/>
    <mergeCell ref="P44:R44"/>
  </mergeCells>
  <conditionalFormatting sqref="I26:N26">
    <cfRule type="expression" dxfId="5" priority="7" stopIfTrue="1">
      <formula>$Q$11="Não"</formula>
    </cfRule>
  </conditionalFormatting>
  <conditionalFormatting sqref="I27:N27">
    <cfRule type="expression" dxfId="4" priority="6" stopIfTrue="1">
      <formula>$Q$11="sim"</formula>
    </cfRule>
  </conditionalFormatting>
  <conditionalFormatting sqref="O18:O27">
    <cfRule type="expression" dxfId="3" priority="8" stopIfTrue="1">
      <formula>AND(O18&lt;&gt;"OK",O18&lt;&gt;"-",O18&lt;&gt;"")</formula>
    </cfRule>
    <cfRule type="cellIs" dxfId="2" priority="9" stopIfTrue="1" operator="equal">
      <formula>"OK"</formula>
    </cfRule>
  </conditionalFormatting>
  <conditionalFormatting sqref="O38">
    <cfRule type="expression" dxfId="1" priority="3" stopIfTrue="1">
      <formula>$O$38=""</formula>
    </cfRule>
  </conditionalFormatting>
  <conditionalFormatting sqref="P18:R26">
    <cfRule type="expression" dxfId="0" priority="11" stopIfTrue="1">
      <formula>$I$11=$A$54</formula>
    </cfRule>
  </conditionalFormatting>
  <dataValidations count="6">
    <dataValidation type="decimal" allowBlank="1" showInputMessage="1" showErrorMessage="1" errorTitle="Erro de valores" error="Digite um valor entre 0% e 100%" sqref="N18:N23 JJ18:JJ23 TF18:TF23 ADB18:ADB23 AMX18:AMX23 AWT18:AWT23 BGP18:BGP23 BQL18:BQL23 CAH18:CAH23 CKD18:CKD23 CTZ18:CTZ23 DDV18:DDV23 DNR18:DNR23 DXN18:DXN23 EHJ18:EHJ23 ERF18:ERF23 FBB18:FBB23 FKX18:FKX23 FUT18:FUT23 GEP18:GEP23 GOL18:GOL23 GYH18:GYH23 HID18:HID23 HRZ18:HRZ23 IBV18:IBV23 ILR18:ILR23 IVN18:IVN23 JFJ18:JFJ23 JPF18:JPF23 JZB18:JZB23 KIX18:KIX23 KST18:KST23 LCP18:LCP23 LML18:LML23 LWH18:LWH23 MGD18:MGD23 MPZ18:MPZ23 MZV18:MZV23 NJR18:NJR23 NTN18:NTN23 ODJ18:ODJ23 ONF18:ONF23 OXB18:OXB23 PGX18:PGX23 PQT18:PQT23 QAP18:QAP23 QKL18:QKL23 QUH18:QUH23 RED18:RED23 RNZ18:RNZ23 RXV18:RXV23 SHR18:SHR23 SRN18:SRN23 TBJ18:TBJ23 TLF18:TLF23 TVB18:TVB23 UEX18:UEX23 UOT18:UOT23 UYP18:UYP23 VIL18:VIL23 VSH18:VSH23 WCD18:WCD23 WLZ18:WLZ23 WVV18:WVV23 N65547:N65552 JJ65547:JJ65552 TF65547:TF65552 ADB65547:ADB65552 AMX65547:AMX65552 AWT65547:AWT65552 BGP65547:BGP65552 BQL65547:BQL65552 CAH65547:CAH65552 CKD65547:CKD65552 CTZ65547:CTZ65552 DDV65547:DDV65552 DNR65547:DNR65552 DXN65547:DXN65552 EHJ65547:EHJ65552 ERF65547:ERF65552 FBB65547:FBB65552 FKX65547:FKX65552 FUT65547:FUT65552 GEP65547:GEP65552 GOL65547:GOL65552 GYH65547:GYH65552 HID65547:HID65552 HRZ65547:HRZ65552 IBV65547:IBV65552 ILR65547:ILR65552 IVN65547:IVN65552 JFJ65547:JFJ65552 JPF65547:JPF65552 JZB65547:JZB65552 KIX65547:KIX65552 KST65547:KST65552 LCP65547:LCP65552 LML65547:LML65552 LWH65547:LWH65552 MGD65547:MGD65552 MPZ65547:MPZ65552 MZV65547:MZV65552 NJR65547:NJR65552 NTN65547:NTN65552 ODJ65547:ODJ65552 ONF65547:ONF65552 OXB65547:OXB65552 PGX65547:PGX65552 PQT65547:PQT65552 QAP65547:QAP65552 QKL65547:QKL65552 QUH65547:QUH65552 RED65547:RED65552 RNZ65547:RNZ65552 RXV65547:RXV65552 SHR65547:SHR65552 SRN65547:SRN65552 TBJ65547:TBJ65552 TLF65547:TLF65552 TVB65547:TVB65552 UEX65547:UEX65552 UOT65547:UOT65552 UYP65547:UYP65552 VIL65547:VIL65552 VSH65547:VSH65552 WCD65547:WCD65552 WLZ65547:WLZ65552 WVV65547:WVV65552 N131083:N131088 JJ131083:JJ131088 TF131083:TF131088 ADB131083:ADB131088 AMX131083:AMX131088 AWT131083:AWT131088 BGP131083:BGP131088 BQL131083:BQL131088 CAH131083:CAH131088 CKD131083:CKD131088 CTZ131083:CTZ131088 DDV131083:DDV131088 DNR131083:DNR131088 DXN131083:DXN131088 EHJ131083:EHJ131088 ERF131083:ERF131088 FBB131083:FBB131088 FKX131083:FKX131088 FUT131083:FUT131088 GEP131083:GEP131088 GOL131083:GOL131088 GYH131083:GYH131088 HID131083:HID131088 HRZ131083:HRZ131088 IBV131083:IBV131088 ILR131083:ILR131088 IVN131083:IVN131088 JFJ131083:JFJ131088 JPF131083:JPF131088 JZB131083:JZB131088 KIX131083:KIX131088 KST131083:KST131088 LCP131083:LCP131088 LML131083:LML131088 LWH131083:LWH131088 MGD131083:MGD131088 MPZ131083:MPZ131088 MZV131083:MZV131088 NJR131083:NJR131088 NTN131083:NTN131088 ODJ131083:ODJ131088 ONF131083:ONF131088 OXB131083:OXB131088 PGX131083:PGX131088 PQT131083:PQT131088 QAP131083:QAP131088 QKL131083:QKL131088 QUH131083:QUH131088 RED131083:RED131088 RNZ131083:RNZ131088 RXV131083:RXV131088 SHR131083:SHR131088 SRN131083:SRN131088 TBJ131083:TBJ131088 TLF131083:TLF131088 TVB131083:TVB131088 UEX131083:UEX131088 UOT131083:UOT131088 UYP131083:UYP131088 VIL131083:VIL131088 VSH131083:VSH131088 WCD131083:WCD131088 WLZ131083:WLZ131088 WVV131083:WVV131088 N196619:N196624 JJ196619:JJ196624 TF196619:TF196624 ADB196619:ADB196624 AMX196619:AMX196624 AWT196619:AWT196624 BGP196619:BGP196624 BQL196619:BQL196624 CAH196619:CAH196624 CKD196619:CKD196624 CTZ196619:CTZ196624 DDV196619:DDV196624 DNR196619:DNR196624 DXN196619:DXN196624 EHJ196619:EHJ196624 ERF196619:ERF196624 FBB196619:FBB196624 FKX196619:FKX196624 FUT196619:FUT196624 GEP196619:GEP196624 GOL196619:GOL196624 GYH196619:GYH196624 HID196619:HID196624 HRZ196619:HRZ196624 IBV196619:IBV196624 ILR196619:ILR196624 IVN196619:IVN196624 JFJ196619:JFJ196624 JPF196619:JPF196624 JZB196619:JZB196624 KIX196619:KIX196624 KST196619:KST196624 LCP196619:LCP196624 LML196619:LML196624 LWH196619:LWH196624 MGD196619:MGD196624 MPZ196619:MPZ196624 MZV196619:MZV196624 NJR196619:NJR196624 NTN196619:NTN196624 ODJ196619:ODJ196624 ONF196619:ONF196624 OXB196619:OXB196624 PGX196619:PGX196624 PQT196619:PQT196624 QAP196619:QAP196624 QKL196619:QKL196624 QUH196619:QUH196624 RED196619:RED196624 RNZ196619:RNZ196624 RXV196619:RXV196624 SHR196619:SHR196624 SRN196619:SRN196624 TBJ196619:TBJ196624 TLF196619:TLF196624 TVB196619:TVB196624 UEX196619:UEX196624 UOT196619:UOT196624 UYP196619:UYP196624 VIL196619:VIL196624 VSH196619:VSH196624 WCD196619:WCD196624 WLZ196619:WLZ196624 WVV196619:WVV196624 N262155:N262160 JJ262155:JJ262160 TF262155:TF262160 ADB262155:ADB262160 AMX262155:AMX262160 AWT262155:AWT262160 BGP262155:BGP262160 BQL262155:BQL262160 CAH262155:CAH262160 CKD262155:CKD262160 CTZ262155:CTZ262160 DDV262155:DDV262160 DNR262155:DNR262160 DXN262155:DXN262160 EHJ262155:EHJ262160 ERF262155:ERF262160 FBB262155:FBB262160 FKX262155:FKX262160 FUT262155:FUT262160 GEP262155:GEP262160 GOL262155:GOL262160 GYH262155:GYH262160 HID262155:HID262160 HRZ262155:HRZ262160 IBV262155:IBV262160 ILR262155:ILR262160 IVN262155:IVN262160 JFJ262155:JFJ262160 JPF262155:JPF262160 JZB262155:JZB262160 KIX262155:KIX262160 KST262155:KST262160 LCP262155:LCP262160 LML262155:LML262160 LWH262155:LWH262160 MGD262155:MGD262160 MPZ262155:MPZ262160 MZV262155:MZV262160 NJR262155:NJR262160 NTN262155:NTN262160 ODJ262155:ODJ262160 ONF262155:ONF262160 OXB262155:OXB262160 PGX262155:PGX262160 PQT262155:PQT262160 QAP262155:QAP262160 QKL262155:QKL262160 QUH262155:QUH262160 RED262155:RED262160 RNZ262155:RNZ262160 RXV262155:RXV262160 SHR262155:SHR262160 SRN262155:SRN262160 TBJ262155:TBJ262160 TLF262155:TLF262160 TVB262155:TVB262160 UEX262155:UEX262160 UOT262155:UOT262160 UYP262155:UYP262160 VIL262155:VIL262160 VSH262155:VSH262160 WCD262155:WCD262160 WLZ262155:WLZ262160 WVV262155:WVV262160 N327691:N327696 JJ327691:JJ327696 TF327691:TF327696 ADB327691:ADB327696 AMX327691:AMX327696 AWT327691:AWT327696 BGP327691:BGP327696 BQL327691:BQL327696 CAH327691:CAH327696 CKD327691:CKD327696 CTZ327691:CTZ327696 DDV327691:DDV327696 DNR327691:DNR327696 DXN327691:DXN327696 EHJ327691:EHJ327696 ERF327691:ERF327696 FBB327691:FBB327696 FKX327691:FKX327696 FUT327691:FUT327696 GEP327691:GEP327696 GOL327691:GOL327696 GYH327691:GYH327696 HID327691:HID327696 HRZ327691:HRZ327696 IBV327691:IBV327696 ILR327691:ILR327696 IVN327691:IVN327696 JFJ327691:JFJ327696 JPF327691:JPF327696 JZB327691:JZB327696 KIX327691:KIX327696 KST327691:KST327696 LCP327691:LCP327696 LML327691:LML327696 LWH327691:LWH327696 MGD327691:MGD327696 MPZ327691:MPZ327696 MZV327691:MZV327696 NJR327691:NJR327696 NTN327691:NTN327696 ODJ327691:ODJ327696 ONF327691:ONF327696 OXB327691:OXB327696 PGX327691:PGX327696 PQT327691:PQT327696 QAP327691:QAP327696 QKL327691:QKL327696 QUH327691:QUH327696 RED327691:RED327696 RNZ327691:RNZ327696 RXV327691:RXV327696 SHR327691:SHR327696 SRN327691:SRN327696 TBJ327691:TBJ327696 TLF327691:TLF327696 TVB327691:TVB327696 UEX327691:UEX327696 UOT327691:UOT327696 UYP327691:UYP327696 VIL327691:VIL327696 VSH327691:VSH327696 WCD327691:WCD327696 WLZ327691:WLZ327696 WVV327691:WVV327696 N393227:N393232 JJ393227:JJ393232 TF393227:TF393232 ADB393227:ADB393232 AMX393227:AMX393232 AWT393227:AWT393232 BGP393227:BGP393232 BQL393227:BQL393232 CAH393227:CAH393232 CKD393227:CKD393232 CTZ393227:CTZ393232 DDV393227:DDV393232 DNR393227:DNR393232 DXN393227:DXN393232 EHJ393227:EHJ393232 ERF393227:ERF393232 FBB393227:FBB393232 FKX393227:FKX393232 FUT393227:FUT393232 GEP393227:GEP393232 GOL393227:GOL393232 GYH393227:GYH393232 HID393227:HID393232 HRZ393227:HRZ393232 IBV393227:IBV393232 ILR393227:ILR393232 IVN393227:IVN393232 JFJ393227:JFJ393232 JPF393227:JPF393232 JZB393227:JZB393232 KIX393227:KIX393232 KST393227:KST393232 LCP393227:LCP393232 LML393227:LML393232 LWH393227:LWH393232 MGD393227:MGD393232 MPZ393227:MPZ393232 MZV393227:MZV393232 NJR393227:NJR393232 NTN393227:NTN393232 ODJ393227:ODJ393232 ONF393227:ONF393232 OXB393227:OXB393232 PGX393227:PGX393232 PQT393227:PQT393232 QAP393227:QAP393232 QKL393227:QKL393232 QUH393227:QUH393232 RED393227:RED393232 RNZ393227:RNZ393232 RXV393227:RXV393232 SHR393227:SHR393232 SRN393227:SRN393232 TBJ393227:TBJ393232 TLF393227:TLF393232 TVB393227:TVB393232 UEX393227:UEX393232 UOT393227:UOT393232 UYP393227:UYP393232 VIL393227:VIL393232 VSH393227:VSH393232 WCD393227:WCD393232 WLZ393227:WLZ393232 WVV393227:WVV393232 N458763:N458768 JJ458763:JJ458768 TF458763:TF458768 ADB458763:ADB458768 AMX458763:AMX458768 AWT458763:AWT458768 BGP458763:BGP458768 BQL458763:BQL458768 CAH458763:CAH458768 CKD458763:CKD458768 CTZ458763:CTZ458768 DDV458763:DDV458768 DNR458763:DNR458768 DXN458763:DXN458768 EHJ458763:EHJ458768 ERF458763:ERF458768 FBB458763:FBB458768 FKX458763:FKX458768 FUT458763:FUT458768 GEP458763:GEP458768 GOL458763:GOL458768 GYH458763:GYH458768 HID458763:HID458768 HRZ458763:HRZ458768 IBV458763:IBV458768 ILR458763:ILR458768 IVN458763:IVN458768 JFJ458763:JFJ458768 JPF458763:JPF458768 JZB458763:JZB458768 KIX458763:KIX458768 KST458763:KST458768 LCP458763:LCP458768 LML458763:LML458768 LWH458763:LWH458768 MGD458763:MGD458768 MPZ458763:MPZ458768 MZV458763:MZV458768 NJR458763:NJR458768 NTN458763:NTN458768 ODJ458763:ODJ458768 ONF458763:ONF458768 OXB458763:OXB458768 PGX458763:PGX458768 PQT458763:PQT458768 QAP458763:QAP458768 QKL458763:QKL458768 QUH458763:QUH458768 RED458763:RED458768 RNZ458763:RNZ458768 RXV458763:RXV458768 SHR458763:SHR458768 SRN458763:SRN458768 TBJ458763:TBJ458768 TLF458763:TLF458768 TVB458763:TVB458768 UEX458763:UEX458768 UOT458763:UOT458768 UYP458763:UYP458768 VIL458763:VIL458768 VSH458763:VSH458768 WCD458763:WCD458768 WLZ458763:WLZ458768 WVV458763:WVV458768 N524299:N524304 JJ524299:JJ524304 TF524299:TF524304 ADB524299:ADB524304 AMX524299:AMX524304 AWT524299:AWT524304 BGP524299:BGP524304 BQL524299:BQL524304 CAH524299:CAH524304 CKD524299:CKD524304 CTZ524299:CTZ524304 DDV524299:DDV524304 DNR524299:DNR524304 DXN524299:DXN524304 EHJ524299:EHJ524304 ERF524299:ERF524304 FBB524299:FBB524304 FKX524299:FKX524304 FUT524299:FUT524304 GEP524299:GEP524304 GOL524299:GOL524304 GYH524299:GYH524304 HID524299:HID524304 HRZ524299:HRZ524304 IBV524299:IBV524304 ILR524299:ILR524304 IVN524299:IVN524304 JFJ524299:JFJ524304 JPF524299:JPF524304 JZB524299:JZB524304 KIX524299:KIX524304 KST524299:KST524304 LCP524299:LCP524304 LML524299:LML524304 LWH524299:LWH524304 MGD524299:MGD524304 MPZ524299:MPZ524304 MZV524299:MZV524304 NJR524299:NJR524304 NTN524299:NTN524304 ODJ524299:ODJ524304 ONF524299:ONF524304 OXB524299:OXB524304 PGX524299:PGX524304 PQT524299:PQT524304 QAP524299:QAP524304 QKL524299:QKL524304 QUH524299:QUH524304 RED524299:RED524304 RNZ524299:RNZ524304 RXV524299:RXV524304 SHR524299:SHR524304 SRN524299:SRN524304 TBJ524299:TBJ524304 TLF524299:TLF524304 TVB524299:TVB524304 UEX524299:UEX524304 UOT524299:UOT524304 UYP524299:UYP524304 VIL524299:VIL524304 VSH524299:VSH524304 WCD524299:WCD524304 WLZ524299:WLZ524304 WVV524299:WVV524304 N589835:N589840 JJ589835:JJ589840 TF589835:TF589840 ADB589835:ADB589840 AMX589835:AMX589840 AWT589835:AWT589840 BGP589835:BGP589840 BQL589835:BQL589840 CAH589835:CAH589840 CKD589835:CKD589840 CTZ589835:CTZ589840 DDV589835:DDV589840 DNR589835:DNR589840 DXN589835:DXN589840 EHJ589835:EHJ589840 ERF589835:ERF589840 FBB589835:FBB589840 FKX589835:FKX589840 FUT589835:FUT589840 GEP589835:GEP589840 GOL589835:GOL589840 GYH589835:GYH589840 HID589835:HID589840 HRZ589835:HRZ589840 IBV589835:IBV589840 ILR589835:ILR589840 IVN589835:IVN589840 JFJ589835:JFJ589840 JPF589835:JPF589840 JZB589835:JZB589840 KIX589835:KIX589840 KST589835:KST589840 LCP589835:LCP589840 LML589835:LML589840 LWH589835:LWH589840 MGD589835:MGD589840 MPZ589835:MPZ589840 MZV589835:MZV589840 NJR589835:NJR589840 NTN589835:NTN589840 ODJ589835:ODJ589840 ONF589835:ONF589840 OXB589835:OXB589840 PGX589835:PGX589840 PQT589835:PQT589840 QAP589835:QAP589840 QKL589835:QKL589840 QUH589835:QUH589840 RED589835:RED589840 RNZ589835:RNZ589840 RXV589835:RXV589840 SHR589835:SHR589840 SRN589835:SRN589840 TBJ589835:TBJ589840 TLF589835:TLF589840 TVB589835:TVB589840 UEX589835:UEX589840 UOT589835:UOT589840 UYP589835:UYP589840 VIL589835:VIL589840 VSH589835:VSH589840 WCD589835:WCD589840 WLZ589835:WLZ589840 WVV589835:WVV589840 N655371:N655376 JJ655371:JJ655376 TF655371:TF655376 ADB655371:ADB655376 AMX655371:AMX655376 AWT655371:AWT655376 BGP655371:BGP655376 BQL655371:BQL655376 CAH655371:CAH655376 CKD655371:CKD655376 CTZ655371:CTZ655376 DDV655371:DDV655376 DNR655371:DNR655376 DXN655371:DXN655376 EHJ655371:EHJ655376 ERF655371:ERF655376 FBB655371:FBB655376 FKX655371:FKX655376 FUT655371:FUT655376 GEP655371:GEP655376 GOL655371:GOL655376 GYH655371:GYH655376 HID655371:HID655376 HRZ655371:HRZ655376 IBV655371:IBV655376 ILR655371:ILR655376 IVN655371:IVN655376 JFJ655371:JFJ655376 JPF655371:JPF655376 JZB655371:JZB655376 KIX655371:KIX655376 KST655371:KST655376 LCP655371:LCP655376 LML655371:LML655376 LWH655371:LWH655376 MGD655371:MGD655376 MPZ655371:MPZ655376 MZV655371:MZV655376 NJR655371:NJR655376 NTN655371:NTN655376 ODJ655371:ODJ655376 ONF655371:ONF655376 OXB655371:OXB655376 PGX655371:PGX655376 PQT655371:PQT655376 QAP655371:QAP655376 QKL655371:QKL655376 QUH655371:QUH655376 RED655371:RED655376 RNZ655371:RNZ655376 RXV655371:RXV655376 SHR655371:SHR655376 SRN655371:SRN655376 TBJ655371:TBJ655376 TLF655371:TLF655376 TVB655371:TVB655376 UEX655371:UEX655376 UOT655371:UOT655376 UYP655371:UYP655376 VIL655371:VIL655376 VSH655371:VSH655376 WCD655371:WCD655376 WLZ655371:WLZ655376 WVV655371:WVV655376 N720907:N720912 JJ720907:JJ720912 TF720907:TF720912 ADB720907:ADB720912 AMX720907:AMX720912 AWT720907:AWT720912 BGP720907:BGP720912 BQL720907:BQL720912 CAH720907:CAH720912 CKD720907:CKD720912 CTZ720907:CTZ720912 DDV720907:DDV720912 DNR720907:DNR720912 DXN720907:DXN720912 EHJ720907:EHJ720912 ERF720907:ERF720912 FBB720907:FBB720912 FKX720907:FKX720912 FUT720907:FUT720912 GEP720907:GEP720912 GOL720907:GOL720912 GYH720907:GYH720912 HID720907:HID720912 HRZ720907:HRZ720912 IBV720907:IBV720912 ILR720907:ILR720912 IVN720907:IVN720912 JFJ720907:JFJ720912 JPF720907:JPF720912 JZB720907:JZB720912 KIX720907:KIX720912 KST720907:KST720912 LCP720907:LCP720912 LML720907:LML720912 LWH720907:LWH720912 MGD720907:MGD720912 MPZ720907:MPZ720912 MZV720907:MZV720912 NJR720907:NJR720912 NTN720907:NTN720912 ODJ720907:ODJ720912 ONF720907:ONF720912 OXB720907:OXB720912 PGX720907:PGX720912 PQT720907:PQT720912 QAP720907:QAP720912 QKL720907:QKL720912 QUH720907:QUH720912 RED720907:RED720912 RNZ720907:RNZ720912 RXV720907:RXV720912 SHR720907:SHR720912 SRN720907:SRN720912 TBJ720907:TBJ720912 TLF720907:TLF720912 TVB720907:TVB720912 UEX720907:UEX720912 UOT720907:UOT720912 UYP720907:UYP720912 VIL720907:VIL720912 VSH720907:VSH720912 WCD720907:WCD720912 WLZ720907:WLZ720912 WVV720907:WVV720912 N786443:N786448 JJ786443:JJ786448 TF786443:TF786448 ADB786443:ADB786448 AMX786443:AMX786448 AWT786443:AWT786448 BGP786443:BGP786448 BQL786443:BQL786448 CAH786443:CAH786448 CKD786443:CKD786448 CTZ786443:CTZ786448 DDV786443:DDV786448 DNR786443:DNR786448 DXN786443:DXN786448 EHJ786443:EHJ786448 ERF786443:ERF786448 FBB786443:FBB786448 FKX786443:FKX786448 FUT786443:FUT786448 GEP786443:GEP786448 GOL786443:GOL786448 GYH786443:GYH786448 HID786443:HID786448 HRZ786443:HRZ786448 IBV786443:IBV786448 ILR786443:ILR786448 IVN786443:IVN786448 JFJ786443:JFJ786448 JPF786443:JPF786448 JZB786443:JZB786448 KIX786443:KIX786448 KST786443:KST786448 LCP786443:LCP786448 LML786443:LML786448 LWH786443:LWH786448 MGD786443:MGD786448 MPZ786443:MPZ786448 MZV786443:MZV786448 NJR786443:NJR786448 NTN786443:NTN786448 ODJ786443:ODJ786448 ONF786443:ONF786448 OXB786443:OXB786448 PGX786443:PGX786448 PQT786443:PQT786448 QAP786443:QAP786448 QKL786443:QKL786448 QUH786443:QUH786448 RED786443:RED786448 RNZ786443:RNZ786448 RXV786443:RXV786448 SHR786443:SHR786448 SRN786443:SRN786448 TBJ786443:TBJ786448 TLF786443:TLF786448 TVB786443:TVB786448 UEX786443:UEX786448 UOT786443:UOT786448 UYP786443:UYP786448 VIL786443:VIL786448 VSH786443:VSH786448 WCD786443:WCD786448 WLZ786443:WLZ786448 WVV786443:WVV786448 N851979:N851984 JJ851979:JJ851984 TF851979:TF851984 ADB851979:ADB851984 AMX851979:AMX851984 AWT851979:AWT851984 BGP851979:BGP851984 BQL851979:BQL851984 CAH851979:CAH851984 CKD851979:CKD851984 CTZ851979:CTZ851984 DDV851979:DDV851984 DNR851979:DNR851984 DXN851979:DXN851984 EHJ851979:EHJ851984 ERF851979:ERF851984 FBB851979:FBB851984 FKX851979:FKX851984 FUT851979:FUT851984 GEP851979:GEP851984 GOL851979:GOL851984 GYH851979:GYH851984 HID851979:HID851984 HRZ851979:HRZ851984 IBV851979:IBV851984 ILR851979:ILR851984 IVN851979:IVN851984 JFJ851979:JFJ851984 JPF851979:JPF851984 JZB851979:JZB851984 KIX851979:KIX851984 KST851979:KST851984 LCP851979:LCP851984 LML851979:LML851984 LWH851979:LWH851984 MGD851979:MGD851984 MPZ851979:MPZ851984 MZV851979:MZV851984 NJR851979:NJR851984 NTN851979:NTN851984 ODJ851979:ODJ851984 ONF851979:ONF851984 OXB851979:OXB851984 PGX851979:PGX851984 PQT851979:PQT851984 QAP851979:QAP851984 QKL851979:QKL851984 QUH851979:QUH851984 RED851979:RED851984 RNZ851979:RNZ851984 RXV851979:RXV851984 SHR851979:SHR851984 SRN851979:SRN851984 TBJ851979:TBJ851984 TLF851979:TLF851984 TVB851979:TVB851984 UEX851979:UEX851984 UOT851979:UOT851984 UYP851979:UYP851984 VIL851979:VIL851984 VSH851979:VSH851984 WCD851979:WCD851984 WLZ851979:WLZ851984 WVV851979:WVV851984 N917515:N917520 JJ917515:JJ917520 TF917515:TF917520 ADB917515:ADB917520 AMX917515:AMX917520 AWT917515:AWT917520 BGP917515:BGP917520 BQL917515:BQL917520 CAH917515:CAH917520 CKD917515:CKD917520 CTZ917515:CTZ917520 DDV917515:DDV917520 DNR917515:DNR917520 DXN917515:DXN917520 EHJ917515:EHJ917520 ERF917515:ERF917520 FBB917515:FBB917520 FKX917515:FKX917520 FUT917515:FUT917520 GEP917515:GEP917520 GOL917515:GOL917520 GYH917515:GYH917520 HID917515:HID917520 HRZ917515:HRZ917520 IBV917515:IBV917520 ILR917515:ILR917520 IVN917515:IVN917520 JFJ917515:JFJ917520 JPF917515:JPF917520 JZB917515:JZB917520 KIX917515:KIX917520 KST917515:KST917520 LCP917515:LCP917520 LML917515:LML917520 LWH917515:LWH917520 MGD917515:MGD917520 MPZ917515:MPZ917520 MZV917515:MZV917520 NJR917515:NJR917520 NTN917515:NTN917520 ODJ917515:ODJ917520 ONF917515:ONF917520 OXB917515:OXB917520 PGX917515:PGX917520 PQT917515:PQT917520 QAP917515:QAP917520 QKL917515:QKL917520 QUH917515:QUH917520 RED917515:RED917520 RNZ917515:RNZ917520 RXV917515:RXV917520 SHR917515:SHR917520 SRN917515:SRN917520 TBJ917515:TBJ917520 TLF917515:TLF917520 TVB917515:TVB917520 UEX917515:UEX917520 UOT917515:UOT917520 UYP917515:UYP917520 VIL917515:VIL917520 VSH917515:VSH917520 WCD917515:WCD917520 WLZ917515:WLZ917520 WVV917515:WVV917520 N983051:N983056 JJ983051:JJ983056 TF983051:TF983056 ADB983051:ADB983056 AMX983051:AMX983056 AWT983051:AWT983056 BGP983051:BGP983056 BQL983051:BQL983056 CAH983051:CAH983056 CKD983051:CKD983056 CTZ983051:CTZ983056 DDV983051:DDV983056 DNR983051:DNR983056 DXN983051:DXN983056 EHJ983051:EHJ983056 ERF983051:ERF983056 FBB983051:FBB983056 FKX983051:FKX983056 FUT983051:FUT983056 GEP983051:GEP983056 GOL983051:GOL983056 GYH983051:GYH983056 HID983051:HID983056 HRZ983051:HRZ983056 IBV983051:IBV983056 ILR983051:ILR983056 IVN983051:IVN983056 JFJ983051:JFJ983056 JPF983051:JPF983056 JZB983051:JZB983056 KIX983051:KIX983056 KST983051:KST983056 LCP983051:LCP983056 LML983051:LML983056 LWH983051:LWH983056 MGD983051:MGD983056 MPZ983051:MPZ983056 MZV983051:MZV983056 NJR983051:NJR983056 NTN983051:NTN983056 ODJ983051:ODJ983056 ONF983051:ONF983056 OXB983051:OXB983056 PGX983051:PGX983056 PQT983051:PQT983056 QAP983051:QAP983056 QKL983051:QKL983056 QUH983051:QUH983056 RED983051:RED983056 RNZ983051:RNZ983056 RXV983051:RXV983056 SHR983051:SHR983056 SRN983051:SRN983056 TBJ983051:TBJ983056 TLF983051:TLF983056 TVB983051:TVB983056 UEX983051:UEX983056 UOT983051:UOT983056 UYP983051:UYP983056 VIL983051:VIL983056 VSH983051:VSH983056 WCD983051:WCD983056 WLZ983051:WLZ983056 WVV983051:WVV983056" xr:uid="{00000000-0002-0000-0500-000000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4:R14 JM14:JN14 TI14:TJ14 ADE14:ADF14 ANA14:ANB14 AWW14:AWX14 BGS14:BGT14 BQO14:BQP14 CAK14:CAL14 CKG14:CKH14 CUC14:CUD14 DDY14:DDZ14 DNU14:DNV14 DXQ14:DXR14 EHM14:EHN14 ERI14:ERJ14 FBE14:FBF14 FLA14:FLB14 FUW14:FUX14 GES14:GET14 GOO14:GOP14 GYK14:GYL14 HIG14:HIH14 HSC14:HSD14 IBY14:IBZ14 ILU14:ILV14 IVQ14:IVR14 JFM14:JFN14 JPI14:JPJ14 JZE14:JZF14 KJA14:KJB14 KSW14:KSX14 LCS14:LCT14 LMO14:LMP14 LWK14:LWL14 MGG14:MGH14 MQC14:MQD14 MZY14:MZZ14 NJU14:NJV14 NTQ14:NTR14 ODM14:ODN14 ONI14:ONJ14 OXE14:OXF14 PHA14:PHB14 PQW14:PQX14 QAS14:QAT14 QKO14:QKP14 QUK14:QUL14 REG14:REH14 ROC14:ROD14 RXY14:RXZ14 SHU14:SHV14 SRQ14:SRR14 TBM14:TBN14 TLI14:TLJ14 TVE14:TVF14 UFA14:UFB14 UOW14:UOX14 UYS14:UYT14 VIO14:VIP14 VSK14:VSL14 WCG14:WCH14 WMC14:WMD14 WVY14:WVZ14 Q65543:R65543 JM65543:JN65543 TI65543:TJ65543 ADE65543:ADF65543 ANA65543:ANB65543 AWW65543:AWX65543 BGS65543:BGT65543 BQO65543:BQP65543 CAK65543:CAL65543 CKG65543:CKH65543 CUC65543:CUD65543 DDY65543:DDZ65543 DNU65543:DNV65543 DXQ65543:DXR65543 EHM65543:EHN65543 ERI65543:ERJ65543 FBE65543:FBF65543 FLA65543:FLB65543 FUW65543:FUX65543 GES65543:GET65543 GOO65543:GOP65543 GYK65543:GYL65543 HIG65543:HIH65543 HSC65543:HSD65543 IBY65543:IBZ65543 ILU65543:ILV65543 IVQ65543:IVR65543 JFM65543:JFN65543 JPI65543:JPJ65543 JZE65543:JZF65543 KJA65543:KJB65543 KSW65543:KSX65543 LCS65543:LCT65543 LMO65543:LMP65543 LWK65543:LWL65543 MGG65543:MGH65543 MQC65543:MQD65543 MZY65543:MZZ65543 NJU65543:NJV65543 NTQ65543:NTR65543 ODM65543:ODN65543 ONI65543:ONJ65543 OXE65543:OXF65543 PHA65543:PHB65543 PQW65543:PQX65543 QAS65543:QAT65543 QKO65543:QKP65543 QUK65543:QUL65543 REG65543:REH65543 ROC65543:ROD65543 RXY65543:RXZ65543 SHU65543:SHV65543 SRQ65543:SRR65543 TBM65543:TBN65543 TLI65543:TLJ65543 TVE65543:TVF65543 UFA65543:UFB65543 UOW65543:UOX65543 UYS65543:UYT65543 VIO65543:VIP65543 VSK65543:VSL65543 WCG65543:WCH65543 WMC65543:WMD65543 WVY65543:WVZ65543 Q131079:R131079 JM131079:JN131079 TI131079:TJ131079 ADE131079:ADF131079 ANA131079:ANB131079 AWW131079:AWX131079 BGS131079:BGT131079 BQO131079:BQP131079 CAK131079:CAL131079 CKG131079:CKH131079 CUC131079:CUD131079 DDY131079:DDZ131079 DNU131079:DNV131079 DXQ131079:DXR131079 EHM131079:EHN131079 ERI131079:ERJ131079 FBE131079:FBF131079 FLA131079:FLB131079 FUW131079:FUX131079 GES131079:GET131079 GOO131079:GOP131079 GYK131079:GYL131079 HIG131079:HIH131079 HSC131079:HSD131079 IBY131079:IBZ131079 ILU131079:ILV131079 IVQ131079:IVR131079 JFM131079:JFN131079 JPI131079:JPJ131079 JZE131079:JZF131079 KJA131079:KJB131079 KSW131079:KSX131079 LCS131079:LCT131079 LMO131079:LMP131079 LWK131079:LWL131079 MGG131079:MGH131079 MQC131079:MQD131079 MZY131079:MZZ131079 NJU131079:NJV131079 NTQ131079:NTR131079 ODM131079:ODN131079 ONI131079:ONJ131079 OXE131079:OXF131079 PHA131079:PHB131079 PQW131079:PQX131079 QAS131079:QAT131079 QKO131079:QKP131079 QUK131079:QUL131079 REG131079:REH131079 ROC131079:ROD131079 RXY131079:RXZ131079 SHU131079:SHV131079 SRQ131079:SRR131079 TBM131079:TBN131079 TLI131079:TLJ131079 TVE131079:TVF131079 UFA131079:UFB131079 UOW131079:UOX131079 UYS131079:UYT131079 VIO131079:VIP131079 VSK131079:VSL131079 WCG131079:WCH131079 WMC131079:WMD131079 WVY131079:WVZ131079 Q196615:R196615 JM196615:JN196615 TI196615:TJ196615 ADE196615:ADF196615 ANA196615:ANB196615 AWW196615:AWX196615 BGS196615:BGT196615 BQO196615:BQP196615 CAK196615:CAL196615 CKG196615:CKH196615 CUC196615:CUD196615 DDY196615:DDZ196615 DNU196615:DNV196615 DXQ196615:DXR196615 EHM196615:EHN196615 ERI196615:ERJ196615 FBE196615:FBF196615 FLA196615:FLB196615 FUW196615:FUX196615 GES196615:GET196615 GOO196615:GOP196615 GYK196615:GYL196615 HIG196615:HIH196615 HSC196615:HSD196615 IBY196615:IBZ196615 ILU196615:ILV196615 IVQ196615:IVR196615 JFM196615:JFN196615 JPI196615:JPJ196615 JZE196615:JZF196615 KJA196615:KJB196615 KSW196615:KSX196615 LCS196615:LCT196615 LMO196615:LMP196615 LWK196615:LWL196615 MGG196615:MGH196615 MQC196615:MQD196615 MZY196615:MZZ196615 NJU196615:NJV196615 NTQ196615:NTR196615 ODM196615:ODN196615 ONI196615:ONJ196615 OXE196615:OXF196615 PHA196615:PHB196615 PQW196615:PQX196615 QAS196615:QAT196615 QKO196615:QKP196615 QUK196615:QUL196615 REG196615:REH196615 ROC196615:ROD196615 RXY196615:RXZ196615 SHU196615:SHV196615 SRQ196615:SRR196615 TBM196615:TBN196615 TLI196615:TLJ196615 TVE196615:TVF196615 UFA196615:UFB196615 UOW196615:UOX196615 UYS196615:UYT196615 VIO196615:VIP196615 VSK196615:VSL196615 WCG196615:WCH196615 WMC196615:WMD196615 WVY196615:WVZ196615 Q262151:R262151 JM262151:JN262151 TI262151:TJ262151 ADE262151:ADF262151 ANA262151:ANB262151 AWW262151:AWX262151 BGS262151:BGT262151 BQO262151:BQP262151 CAK262151:CAL262151 CKG262151:CKH262151 CUC262151:CUD262151 DDY262151:DDZ262151 DNU262151:DNV262151 DXQ262151:DXR262151 EHM262151:EHN262151 ERI262151:ERJ262151 FBE262151:FBF262151 FLA262151:FLB262151 FUW262151:FUX262151 GES262151:GET262151 GOO262151:GOP262151 GYK262151:GYL262151 HIG262151:HIH262151 HSC262151:HSD262151 IBY262151:IBZ262151 ILU262151:ILV262151 IVQ262151:IVR262151 JFM262151:JFN262151 JPI262151:JPJ262151 JZE262151:JZF262151 KJA262151:KJB262151 KSW262151:KSX262151 LCS262151:LCT262151 LMO262151:LMP262151 LWK262151:LWL262151 MGG262151:MGH262151 MQC262151:MQD262151 MZY262151:MZZ262151 NJU262151:NJV262151 NTQ262151:NTR262151 ODM262151:ODN262151 ONI262151:ONJ262151 OXE262151:OXF262151 PHA262151:PHB262151 PQW262151:PQX262151 QAS262151:QAT262151 QKO262151:QKP262151 QUK262151:QUL262151 REG262151:REH262151 ROC262151:ROD262151 RXY262151:RXZ262151 SHU262151:SHV262151 SRQ262151:SRR262151 TBM262151:TBN262151 TLI262151:TLJ262151 TVE262151:TVF262151 UFA262151:UFB262151 UOW262151:UOX262151 UYS262151:UYT262151 VIO262151:VIP262151 VSK262151:VSL262151 WCG262151:WCH262151 WMC262151:WMD262151 WVY262151:WVZ262151 Q327687:R327687 JM327687:JN327687 TI327687:TJ327687 ADE327687:ADF327687 ANA327687:ANB327687 AWW327687:AWX327687 BGS327687:BGT327687 BQO327687:BQP327687 CAK327687:CAL327687 CKG327687:CKH327687 CUC327687:CUD327687 DDY327687:DDZ327687 DNU327687:DNV327687 DXQ327687:DXR327687 EHM327687:EHN327687 ERI327687:ERJ327687 FBE327687:FBF327687 FLA327687:FLB327687 FUW327687:FUX327687 GES327687:GET327687 GOO327687:GOP327687 GYK327687:GYL327687 HIG327687:HIH327687 HSC327687:HSD327687 IBY327687:IBZ327687 ILU327687:ILV327687 IVQ327687:IVR327687 JFM327687:JFN327687 JPI327687:JPJ327687 JZE327687:JZF327687 KJA327687:KJB327687 KSW327687:KSX327687 LCS327687:LCT327687 LMO327687:LMP327687 LWK327687:LWL327687 MGG327687:MGH327687 MQC327687:MQD327687 MZY327687:MZZ327687 NJU327687:NJV327687 NTQ327687:NTR327687 ODM327687:ODN327687 ONI327687:ONJ327687 OXE327687:OXF327687 PHA327687:PHB327687 PQW327687:PQX327687 QAS327687:QAT327687 QKO327687:QKP327687 QUK327687:QUL327687 REG327687:REH327687 ROC327687:ROD327687 RXY327687:RXZ327687 SHU327687:SHV327687 SRQ327687:SRR327687 TBM327687:TBN327687 TLI327687:TLJ327687 TVE327687:TVF327687 UFA327687:UFB327687 UOW327687:UOX327687 UYS327687:UYT327687 VIO327687:VIP327687 VSK327687:VSL327687 WCG327687:WCH327687 WMC327687:WMD327687 WVY327687:WVZ327687 Q393223:R393223 JM393223:JN393223 TI393223:TJ393223 ADE393223:ADF393223 ANA393223:ANB393223 AWW393223:AWX393223 BGS393223:BGT393223 BQO393223:BQP393223 CAK393223:CAL393223 CKG393223:CKH393223 CUC393223:CUD393223 DDY393223:DDZ393223 DNU393223:DNV393223 DXQ393223:DXR393223 EHM393223:EHN393223 ERI393223:ERJ393223 FBE393223:FBF393223 FLA393223:FLB393223 FUW393223:FUX393223 GES393223:GET393223 GOO393223:GOP393223 GYK393223:GYL393223 HIG393223:HIH393223 HSC393223:HSD393223 IBY393223:IBZ393223 ILU393223:ILV393223 IVQ393223:IVR393223 JFM393223:JFN393223 JPI393223:JPJ393223 JZE393223:JZF393223 KJA393223:KJB393223 KSW393223:KSX393223 LCS393223:LCT393223 LMO393223:LMP393223 LWK393223:LWL393223 MGG393223:MGH393223 MQC393223:MQD393223 MZY393223:MZZ393223 NJU393223:NJV393223 NTQ393223:NTR393223 ODM393223:ODN393223 ONI393223:ONJ393223 OXE393223:OXF393223 PHA393223:PHB393223 PQW393223:PQX393223 QAS393223:QAT393223 QKO393223:QKP393223 QUK393223:QUL393223 REG393223:REH393223 ROC393223:ROD393223 RXY393223:RXZ393223 SHU393223:SHV393223 SRQ393223:SRR393223 TBM393223:TBN393223 TLI393223:TLJ393223 TVE393223:TVF393223 UFA393223:UFB393223 UOW393223:UOX393223 UYS393223:UYT393223 VIO393223:VIP393223 VSK393223:VSL393223 WCG393223:WCH393223 WMC393223:WMD393223 WVY393223:WVZ393223 Q458759:R458759 JM458759:JN458759 TI458759:TJ458759 ADE458759:ADF458759 ANA458759:ANB458759 AWW458759:AWX458759 BGS458759:BGT458759 BQO458759:BQP458759 CAK458759:CAL458759 CKG458759:CKH458759 CUC458759:CUD458759 DDY458759:DDZ458759 DNU458759:DNV458759 DXQ458759:DXR458759 EHM458759:EHN458759 ERI458759:ERJ458759 FBE458759:FBF458759 FLA458759:FLB458759 FUW458759:FUX458759 GES458759:GET458759 GOO458759:GOP458759 GYK458759:GYL458759 HIG458759:HIH458759 HSC458759:HSD458759 IBY458759:IBZ458759 ILU458759:ILV458759 IVQ458759:IVR458759 JFM458759:JFN458759 JPI458759:JPJ458759 JZE458759:JZF458759 KJA458759:KJB458759 KSW458759:KSX458759 LCS458759:LCT458759 LMO458759:LMP458759 LWK458759:LWL458759 MGG458759:MGH458759 MQC458759:MQD458759 MZY458759:MZZ458759 NJU458759:NJV458759 NTQ458759:NTR458759 ODM458759:ODN458759 ONI458759:ONJ458759 OXE458759:OXF458759 PHA458759:PHB458759 PQW458759:PQX458759 QAS458759:QAT458759 QKO458759:QKP458759 QUK458759:QUL458759 REG458759:REH458759 ROC458759:ROD458759 RXY458759:RXZ458759 SHU458759:SHV458759 SRQ458759:SRR458759 TBM458759:TBN458759 TLI458759:TLJ458759 TVE458759:TVF458759 UFA458759:UFB458759 UOW458759:UOX458759 UYS458759:UYT458759 VIO458759:VIP458759 VSK458759:VSL458759 WCG458759:WCH458759 WMC458759:WMD458759 WVY458759:WVZ458759 Q524295:R524295 JM524295:JN524295 TI524295:TJ524295 ADE524295:ADF524295 ANA524295:ANB524295 AWW524295:AWX524295 BGS524295:BGT524295 BQO524295:BQP524295 CAK524295:CAL524295 CKG524295:CKH524295 CUC524295:CUD524295 DDY524295:DDZ524295 DNU524295:DNV524295 DXQ524295:DXR524295 EHM524295:EHN524295 ERI524295:ERJ524295 FBE524295:FBF524295 FLA524295:FLB524295 FUW524295:FUX524295 GES524295:GET524295 GOO524295:GOP524295 GYK524295:GYL524295 HIG524295:HIH524295 HSC524295:HSD524295 IBY524295:IBZ524295 ILU524295:ILV524295 IVQ524295:IVR524295 JFM524295:JFN524295 JPI524295:JPJ524295 JZE524295:JZF524295 KJA524295:KJB524295 KSW524295:KSX524295 LCS524295:LCT524295 LMO524295:LMP524295 LWK524295:LWL524295 MGG524295:MGH524295 MQC524295:MQD524295 MZY524295:MZZ524295 NJU524295:NJV524295 NTQ524295:NTR524295 ODM524295:ODN524295 ONI524295:ONJ524295 OXE524295:OXF524295 PHA524295:PHB524295 PQW524295:PQX524295 QAS524295:QAT524295 QKO524295:QKP524295 QUK524295:QUL524295 REG524295:REH524295 ROC524295:ROD524295 RXY524295:RXZ524295 SHU524295:SHV524295 SRQ524295:SRR524295 TBM524295:TBN524295 TLI524295:TLJ524295 TVE524295:TVF524295 UFA524295:UFB524295 UOW524295:UOX524295 UYS524295:UYT524295 VIO524295:VIP524295 VSK524295:VSL524295 WCG524295:WCH524295 WMC524295:WMD524295 WVY524295:WVZ524295 Q589831:R589831 JM589831:JN589831 TI589831:TJ589831 ADE589831:ADF589831 ANA589831:ANB589831 AWW589831:AWX589831 BGS589831:BGT589831 BQO589831:BQP589831 CAK589831:CAL589831 CKG589831:CKH589831 CUC589831:CUD589831 DDY589831:DDZ589831 DNU589831:DNV589831 DXQ589831:DXR589831 EHM589831:EHN589831 ERI589831:ERJ589831 FBE589831:FBF589831 FLA589831:FLB589831 FUW589831:FUX589831 GES589831:GET589831 GOO589831:GOP589831 GYK589831:GYL589831 HIG589831:HIH589831 HSC589831:HSD589831 IBY589831:IBZ589831 ILU589831:ILV589831 IVQ589831:IVR589831 JFM589831:JFN589831 JPI589831:JPJ589831 JZE589831:JZF589831 KJA589831:KJB589831 KSW589831:KSX589831 LCS589831:LCT589831 LMO589831:LMP589831 LWK589831:LWL589831 MGG589831:MGH589831 MQC589831:MQD589831 MZY589831:MZZ589831 NJU589831:NJV589831 NTQ589831:NTR589831 ODM589831:ODN589831 ONI589831:ONJ589831 OXE589831:OXF589831 PHA589831:PHB589831 PQW589831:PQX589831 QAS589831:QAT589831 QKO589831:QKP589831 QUK589831:QUL589831 REG589831:REH589831 ROC589831:ROD589831 RXY589831:RXZ589831 SHU589831:SHV589831 SRQ589831:SRR589831 TBM589831:TBN589831 TLI589831:TLJ589831 TVE589831:TVF589831 UFA589831:UFB589831 UOW589831:UOX589831 UYS589831:UYT589831 VIO589831:VIP589831 VSK589831:VSL589831 WCG589831:WCH589831 WMC589831:WMD589831 WVY589831:WVZ589831 Q655367:R655367 JM655367:JN655367 TI655367:TJ655367 ADE655367:ADF655367 ANA655367:ANB655367 AWW655367:AWX655367 BGS655367:BGT655367 BQO655367:BQP655367 CAK655367:CAL655367 CKG655367:CKH655367 CUC655367:CUD655367 DDY655367:DDZ655367 DNU655367:DNV655367 DXQ655367:DXR655367 EHM655367:EHN655367 ERI655367:ERJ655367 FBE655367:FBF655367 FLA655367:FLB655367 FUW655367:FUX655367 GES655367:GET655367 GOO655367:GOP655367 GYK655367:GYL655367 HIG655367:HIH655367 HSC655367:HSD655367 IBY655367:IBZ655367 ILU655367:ILV655367 IVQ655367:IVR655367 JFM655367:JFN655367 JPI655367:JPJ655367 JZE655367:JZF655367 KJA655367:KJB655367 KSW655367:KSX655367 LCS655367:LCT655367 LMO655367:LMP655367 LWK655367:LWL655367 MGG655367:MGH655367 MQC655367:MQD655367 MZY655367:MZZ655367 NJU655367:NJV655367 NTQ655367:NTR655367 ODM655367:ODN655367 ONI655367:ONJ655367 OXE655367:OXF655367 PHA655367:PHB655367 PQW655367:PQX655367 QAS655367:QAT655367 QKO655367:QKP655367 QUK655367:QUL655367 REG655367:REH655367 ROC655367:ROD655367 RXY655367:RXZ655367 SHU655367:SHV655367 SRQ655367:SRR655367 TBM655367:TBN655367 TLI655367:TLJ655367 TVE655367:TVF655367 UFA655367:UFB655367 UOW655367:UOX655367 UYS655367:UYT655367 VIO655367:VIP655367 VSK655367:VSL655367 WCG655367:WCH655367 WMC655367:WMD655367 WVY655367:WVZ655367 Q720903:R720903 JM720903:JN720903 TI720903:TJ720903 ADE720903:ADF720903 ANA720903:ANB720903 AWW720903:AWX720903 BGS720903:BGT720903 BQO720903:BQP720903 CAK720903:CAL720903 CKG720903:CKH720903 CUC720903:CUD720903 DDY720903:DDZ720903 DNU720903:DNV720903 DXQ720903:DXR720903 EHM720903:EHN720903 ERI720903:ERJ720903 FBE720903:FBF720903 FLA720903:FLB720903 FUW720903:FUX720903 GES720903:GET720903 GOO720903:GOP720903 GYK720903:GYL720903 HIG720903:HIH720903 HSC720903:HSD720903 IBY720903:IBZ720903 ILU720903:ILV720903 IVQ720903:IVR720903 JFM720903:JFN720903 JPI720903:JPJ720903 JZE720903:JZF720903 KJA720903:KJB720903 KSW720903:KSX720903 LCS720903:LCT720903 LMO720903:LMP720903 LWK720903:LWL720903 MGG720903:MGH720903 MQC720903:MQD720903 MZY720903:MZZ720903 NJU720903:NJV720903 NTQ720903:NTR720903 ODM720903:ODN720903 ONI720903:ONJ720903 OXE720903:OXF720903 PHA720903:PHB720903 PQW720903:PQX720903 QAS720903:QAT720903 QKO720903:QKP720903 QUK720903:QUL720903 REG720903:REH720903 ROC720903:ROD720903 RXY720903:RXZ720903 SHU720903:SHV720903 SRQ720903:SRR720903 TBM720903:TBN720903 TLI720903:TLJ720903 TVE720903:TVF720903 UFA720903:UFB720903 UOW720903:UOX720903 UYS720903:UYT720903 VIO720903:VIP720903 VSK720903:VSL720903 WCG720903:WCH720903 WMC720903:WMD720903 WVY720903:WVZ720903 Q786439:R786439 JM786439:JN786439 TI786439:TJ786439 ADE786439:ADF786439 ANA786439:ANB786439 AWW786439:AWX786439 BGS786439:BGT786439 BQO786439:BQP786439 CAK786439:CAL786439 CKG786439:CKH786439 CUC786439:CUD786439 DDY786439:DDZ786439 DNU786439:DNV786439 DXQ786439:DXR786439 EHM786439:EHN786439 ERI786439:ERJ786439 FBE786439:FBF786439 FLA786439:FLB786439 FUW786439:FUX786439 GES786439:GET786439 GOO786439:GOP786439 GYK786439:GYL786439 HIG786439:HIH786439 HSC786439:HSD786439 IBY786439:IBZ786439 ILU786439:ILV786439 IVQ786439:IVR786439 JFM786439:JFN786439 JPI786439:JPJ786439 JZE786439:JZF786439 KJA786439:KJB786439 KSW786439:KSX786439 LCS786439:LCT786439 LMO786439:LMP786439 LWK786439:LWL786439 MGG786439:MGH786439 MQC786439:MQD786439 MZY786439:MZZ786439 NJU786439:NJV786439 NTQ786439:NTR786439 ODM786439:ODN786439 ONI786439:ONJ786439 OXE786439:OXF786439 PHA786439:PHB786439 PQW786439:PQX786439 QAS786439:QAT786439 QKO786439:QKP786439 QUK786439:QUL786439 REG786439:REH786439 ROC786439:ROD786439 RXY786439:RXZ786439 SHU786439:SHV786439 SRQ786439:SRR786439 TBM786439:TBN786439 TLI786439:TLJ786439 TVE786439:TVF786439 UFA786439:UFB786439 UOW786439:UOX786439 UYS786439:UYT786439 VIO786439:VIP786439 VSK786439:VSL786439 WCG786439:WCH786439 WMC786439:WMD786439 WVY786439:WVZ786439 Q851975:R851975 JM851975:JN851975 TI851975:TJ851975 ADE851975:ADF851975 ANA851975:ANB851975 AWW851975:AWX851975 BGS851975:BGT851975 BQO851975:BQP851975 CAK851975:CAL851975 CKG851975:CKH851975 CUC851975:CUD851975 DDY851975:DDZ851975 DNU851975:DNV851975 DXQ851975:DXR851975 EHM851975:EHN851975 ERI851975:ERJ851975 FBE851975:FBF851975 FLA851975:FLB851975 FUW851975:FUX851975 GES851975:GET851975 GOO851975:GOP851975 GYK851975:GYL851975 HIG851975:HIH851975 HSC851975:HSD851975 IBY851975:IBZ851975 ILU851975:ILV851975 IVQ851975:IVR851975 JFM851975:JFN851975 JPI851975:JPJ851975 JZE851975:JZF851975 KJA851975:KJB851975 KSW851975:KSX851975 LCS851975:LCT851975 LMO851975:LMP851975 LWK851975:LWL851975 MGG851975:MGH851975 MQC851975:MQD851975 MZY851975:MZZ851975 NJU851975:NJV851975 NTQ851975:NTR851975 ODM851975:ODN851975 ONI851975:ONJ851975 OXE851975:OXF851975 PHA851975:PHB851975 PQW851975:PQX851975 QAS851975:QAT851975 QKO851975:QKP851975 QUK851975:QUL851975 REG851975:REH851975 ROC851975:ROD851975 RXY851975:RXZ851975 SHU851975:SHV851975 SRQ851975:SRR851975 TBM851975:TBN851975 TLI851975:TLJ851975 TVE851975:TVF851975 UFA851975:UFB851975 UOW851975:UOX851975 UYS851975:UYT851975 VIO851975:VIP851975 VSK851975:VSL851975 WCG851975:WCH851975 WMC851975:WMD851975 WVY851975:WVZ851975 Q917511:R917511 JM917511:JN917511 TI917511:TJ917511 ADE917511:ADF917511 ANA917511:ANB917511 AWW917511:AWX917511 BGS917511:BGT917511 BQO917511:BQP917511 CAK917511:CAL917511 CKG917511:CKH917511 CUC917511:CUD917511 DDY917511:DDZ917511 DNU917511:DNV917511 DXQ917511:DXR917511 EHM917511:EHN917511 ERI917511:ERJ917511 FBE917511:FBF917511 FLA917511:FLB917511 FUW917511:FUX917511 GES917511:GET917511 GOO917511:GOP917511 GYK917511:GYL917511 HIG917511:HIH917511 HSC917511:HSD917511 IBY917511:IBZ917511 ILU917511:ILV917511 IVQ917511:IVR917511 JFM917511:JFN917511 JPI917511:JPJ917511 JZE917511:JZF917511 KJA917511:KJB917511 KSW917511:KSX917511 LCS917511:LCT917511 LMO917511:LMP917511 LWK917511:LWL917511 MGG917511:MGH917511 MQC917511:MQD917511 MZY917511:MZZ917511 NJU917511:NJV917511 NTQ917511:NTR917511 ODM917511:ODN917511 ONI917511:ONJ917511 OXE917511:OXF917511 PHA917511:PHB917511 PQW917511:PQX917511 QAS917511:QAT917511 QKO917511:QKP917511 QUK917511:QUL917511 REG917511:REH917511 ROC917511:ROD917511 RXY917511:RXZ917511 SHU917511:SHV917511 SRQ917511:SRR917511 TBM917511:TBN917511 TLI917511:TLJ917511 TVE917511:TVF917511 UFA917511:UFB917511 UOW917511:UOX917511 UYS917511:UYT917511 VIO917511:VIP917511 VSK917511:VSL917511 WCG917511:WCH917511 WMC917511:WMD917511 WVY917511:WVZ917511 Q983047:R983047 JM983047:JN983047 TI983047:TJ983047 ADE983047:ADF983047 ANA983047:ANB983047 AWW983047:AWX983047 BGS983047:BGT983047 BQO983047:BQP983047 CAK983047:CAL983047 CKG983047:CKH983047 CUC983047:CUD983047 DDY983047:DDZ983047 DNU983047:DNV983047 DXQ983047:DXR983047 EHM983047:EHN983047 ERI983047:ERJ983047 FBE983047:FBF983047 FLA983047:FLB983047 FUW983047:FUX983047 GES983047:GET983047 GOO983047:GOP983047 GYK983047:GYL983047 HIG983047:HIH983047 HSC983047:HSD983047 IBY983047:IBZ983047 ILU983047:ILV983047 IVQ983047:IVR983047 JFM983047:JFN983047 JPI983047:JPJ983047 JZE983047:JZF983047 KJA983047:KJB983047 KSW983047:KSX983047 LCS983047:LCT983047 LMO983047:LMP983047 LWK983047:LWL983047 MGG983047:MGH983047 MQC983047:MQD983047 MZY983047:MZZ983047 NJU983047:NJV983047 NTQ983047:NTR983047 ODM983047:ODN983047 ONI983047:ONJ983047 OXE983047:OXF983047 PHA983047:PHB983047 PQW983047:PQX983047 QAS983047:QAT983047 QKO983047:QKP983047 QUK983047:QUL983047 REG983047:REH983047 ROC983047:ROD983047 RXY983047:RXZ983047 SHU983047:SHV983047 SRQ983047:SRR983047 TBM983047:TBN983047 TLI983047:TLJ983047 TVE983047:TVF983047 UFA983047:UFB983047 UOW983047:UOX983047 UYS983047:UYT983047 VIO983047:VIP983047 VSK983047:VSL983047 WCG983047:WCH983047 WMC983047:WMD983047 WVY983047:WVZ983047" xr:uid="{00000000-0002-0000-0500-000001000000}">
      <formula1>0</formula1>
    </dataValidation>
    <dataValidation type="decimal" allowBlank="1" showInputMessage="1" showErrorMessage="1" errorTitle="Valor não permitido" error="Digite um percentual entre 0% e 100%." promptTitle="Valores admissíveis:" prompt="Insira valores entre 0 e 100%."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2:R65542 JM65542:JN65542 TI65542:TJ65542 ADE65542:ADF65542 ANA65542:ANB65542 AWW65542:AWX65542 BGS65542:BGT65542 BQO65542:BQP65542 CAK65542:CAL65542 CKG65542:CKH65542 CUC65542:CUD65542 DDY65542:DDZ65542 DNU65542:DNV65542 DXQ65542:DXR65542 EHM65542:EHN65542 ERI65542:ERJ65542 FBE65542:FBF65542 FLA65542:FLB65542 FUW65542:FUX65542 GES65542:GET65542 GOO65542:GOP65542 GYK65542:GYL65542 HIG65542:HIH65542 HSC65542:HSD65542 IBY65542:IBZ65542 ILU65542:ILV65542 IVQ65542:IVR65542 JFM65542:JFN65542 JPI65542:JPJ65542 JZE65542:JZF65542 KJA65542:KJB65542 KSW65542:KSX65542 LCS65542:LCT65542 LMO65542:LMP65542 LWK65542:LWL65542 MGG65542:MGH65542 MQC65542:MQD65542 MZY65542:MZZ65542 NJU65542:NJV65542 NTQ65542:NTR65542 ODM65542:ODN65542 ONI65542:ONJ65542 OXE65542:OXF65542 PHA65542:PHB65542 PQW65542:PQX65542 QAS65542:QAT65542 QKO65542:QKP65542 QUK65542:QUL65542 REG65542:REH65542 ROC65542:ROD65542 RXY65542:RXZ65542 SHU65542:SHV65542 SRQ65542:SRR65542 TBM65542:TBN65542 TLI65542:TLJ65542 TVE65542:TVF65542 UFA65542:UFB65542 UOW65542:UOX65542 UYS65542:UYT65542 VIO65542:VIP65542 VSK65542:VSL65542 WCG65542:WCH65542 WMC65542:WMD65542 WVY65542:WVZ65542 Q131078:R131078 JM131078:JN131078 TI131078:TJ131078 ADE131078:ADF131078 ANA131078:ANB131078 AWW131078:AWX131078 BGS131078:BGT131078 BQO131078:BQP131078 CAK131078:CAL131078 CKG131078:CKH131078 CUC131078:CUD131078 DDY131078:DDZ131078 DNU131078:DNV131078 DXQ131078:DXR131078 EHM131078:EHN131078 ERI131078:ERJ131078 FBE131078:FBF131078 FLA131078:FLB131078 FUW131078:FUX131078 GES131078:GET131078 GOO131078:GOP131078 GYK131078:GYL131078 HIG131078:HIH131078 HSC131078:HSD131078 IBY131078:IBZ131078 ILU131078:ILV131078 IVQ131078:IVR131078 JFM131078:JFN131078 JPI131078:JPJ131078 JZE131078:JZF131078 KJA131078:KJB131078 KSW131078:KSX131078 LCS131078:LCT131078 LMO131078:LMP131078 LWK131078:LWL131078 MGG131078:MGH131078 MQC131078:MQD131078 MZY131078:MZZ131078 NJU131078:NJV131078 NTQ131078:NTR131078 ODM131078:ODN131078 ONI131078:ONJ131078 OXE131078:OXF131078 PHA131078:PHB131078 PQW131078:PQX131078 QAS131078:QAT131078 QKO131078:QKP131078 QUK131078:QUL131078 REG131078:REH131078 ROC131078:ROD131078 RXY131078:RXZ131078 SHU131078:SHV131078 SRQ131078:SRR131078 TBM131078:TBN131078 TLI131078:TLJ131078 TVE131078:TVF131078 UFA131078:UFB131078 UOW131078:UOX131078 UYS131078:UYT131078 VIO131078:VIP131078 VSK131078:VSL131078 WCG131078:WCH131078 WMC131078:WMD131078 WVY131078:WVZ131078 Q196614:R196614 JM196614:JN196614 TI196614:TJ196614 ADE196614:ADF196614 ANA196614:ANB196614 AWW196614:AWX196614 BGS196614:BGT196614 BQO196614:BQP196614 CAK196614:CAL196614 CKG196614:CKH196614 CUC196614:CUD196614 DDY196614:DDZ196614 DNU196614:DNV196614 DXQ196614:DXR196614 EHM196614:EHN196614 ERI196614:ERJ196614 FBE196614:FBF196614 FLA196614:FLB196614 FUW196614:FUX196614 GES196614:GET196614 GOO196614:GOP196614 GYK196614:GYL196614 HIG196614:HIH196614 HSC196614:HSD196614 IBY196614:IBZ196614 ILU196614:ILV196614 IVQ196614:IVR196614 JFM196614:JFN196614 JPI196614:JPJ196614 JZE196614:JZF196614 KJA196614:KJB196614 KSW196614:KSX196614 LCS196614:LCT196614 LMO196614:LMP196614 LWK196614:LWL196614 MGG196614:MGH196614 MQC196614:MQD196614 MZY196614:MZZ196614 NJU196614:NJV196614 NTQ196614:NTR196614 ODM196614:ODN196614 ONI196614:ONJ196614 OXE196614:OXF196614 PHA196614:PHB196614 PQW196614:PQX196614 QAS196614:QAT196614 QKO196614:QKP196614 QUK196614:QUL196614 REG196614:REH196614 ROC196614:ROD196614 RXY196614:RXZ196614 SHU196614:SHV196614 SRQ196614:SRR196614 TBM196614:TBN196614 TLI196614:TLJ196614 TVE196614:TVF196614 UFA196614:UFB196614 UOW196614:UOX196614 UYS196614:UYT196614 VIO196614:VIP196614 VSK196614:VSL196614 WCG196614:WCH196614 WMC196614:WMD196614 WVY196614:WVZ196614 Q262150:R262150 JM262150:JN262150 TI262150:TJ262150 ADE262150:ADF262150 ANA262150:ANB262150 AWW262150:AWX262150 BGS262150:BGT262150 BQO262150:BQP262150 CAK262150:CAL262150 CKG262150:CKH262150 CUC262150:CUD262150 DDY262150:DDZ262150 DNU262150:DNV262150 DXQ262150:DXR262150 EHM262150:EHN262150 ERI262150:ERJ262150 FBE262150:FBF262150 FLA262150:FLB262150 FUW262150:FUX262150 GES262150:GET262150 GOO262150:GOP262150 GYK262150:GYL262150 HIG262150:HIH262150 HSC262150:HSD262150 IBY262150:IBZ262150 ILU262150:ILV262150 IVQ262150:IVR262150 JFM262150:JFN262150 JPI262150:JPJ262150 JZE262150:JZF262150 KJA262150:KJB262150 KSW262150:KSX262150 LCS262150:LCT262150 LMO262150:LMP262150 LWK262150:LWL262150 MGG262150:MGH262150 MQC262150:MQD262150 MZY262150:MZZ262150 NJU262150:NJV262150 NTQ262150:NTR262150 ODM262150:ODN262150 ONI262150:ONJ262150 OXE262150:OXF262150 PHA262150:PHB262150 PQW262150:PQX262150 QAS262150:QAT262150 QKO262150:QKP262150 QUK262150:QUL262150 REG262150:REH262150 ROC262150:ROD262150 RXY262150:RXZ262150 SHU262150:SHV262150 SRQ262150:SRR262150 TBM262150:TBN262150 TLI262150:TLJ262150 TVE262150:TVF262150 UFA262150:UFB262150 UOW262150:UOX262150 UYS262150:UYT262150 VIO262150:VIP262150 VSK262150:VSL262150 WCG262150:WCH262150 WMC262150:WMD262150 WVY262150:WVZ262150 Q327686:R327686 JM327686:JN327686 TI327686:TJ327686 ADE327686:ADF327686 ANA327686:ANB327686 AWW327686:AWX327686 BGS327686:BGT327686 BQO327686:BQP327686 CAK327686:CAL327686 CKG327686:CKH327686 CUC327686:CUD327686 DDY327686:DDZ327686 DNU327686:DNV327686 DXQ327686:DXR327686 EHM327686:EHN327686 ERI327686:ERJ327686 FBE327686:FBF327686 FLA327686:FLB327686 FUW327686:FUX327686 GES327686:GET327686 GOO327686:GOP327686 GYK327686:GYL327686 HIG327686:HIH327686 HSC327686:HSD327686 IBY327686:IBZ327686 ILU327686:ILV327686 IVQ327686:IVR327686 JFM327686:JFN327686 JPI327686:JPJ327686 JZE327686:JZF327686 KJA327686:KJB327686 KSW327686:KSX327686 LCS327686:LCT327686 LMO327686:LMP327686 LWK327686:LWL327686 MGG327686:MGH327686 MQC327686:MQD327686 MZY327686:MZZ327686 NJU327686:NJV327686 NTQ327686:NTR327686 ODM327686:ODN327686 ONI327686:ONJ327686 OXE327686:OXF327686 PHA327686:PHB327686 PQW327686:PQX327686 QAS327686:QAT327686 QKO327686:QKP327686 QUK327686:QUL327686 REG327686:REH327686 ROC327686:ROD327686 RXY327686:RXZ327686 SHU327686:SHV327686 SRQ327686:SRR327686 TBM327686:TBN327686 TLI327686:TLJ327686 TVE327686:TVF327686 UFA327686:UFB327686 UOW327686:UOX327686 UYS327686:UYT327686 VIO327686:VIP327686 VSK327686:VSL327686 WCG327686:WCH327686 WMC327686:WMD327686 WVY327686:WVZ327686 Q393222:R393222 JM393222:JN393222 TI393222:TJ393222 ADE393222:ADF393222 ANA393222:ANB393222 AWW393222:AWX393222 BGS393222:BGT393222 BQO393222:BQP393222 CAK393222:CAL393222 CKG393222:CKH393222 CUC393222:CUD393222 DDY393222:DDZ393222 DNU393222:DNV393222 DXQ393222:DXR393222 EHM393222:EHN393222 ERI393222:ERJ393222 FBE393222:FBF393222 FLA393222:FLB393222 FUW393222:FUX393222 GES393222:GET393222 GOO393222:GOP393222 GYK393222:GYL393222 HIG393222:HIH393222 HSC393222:HSD393222 IBY393222:IBZ393222 ILU393222:ILV393222 IVQ393222:IVR393222 JFM393222:JFN393222 JPI393222:JPJ393222 JZE393222:JZF393222 KJA393222:KJB393222 KSW393222:KSX393222 LCS393222:LCT393222 LMO393222:LMP393222 LWK393222:LWL393222 MGG393222:MGH393222 MQC393222:MQD393222 MZY393222:MZZ393222 NJU393222:NJV393222 NTQ393222:NTR393222 ODM393222:ODN393222 ONI393222:ONJ393222 OXE393222:OXF393222 PHA393222:PHB393222 PQW393222:PQX393222 QAS393222:QAT393222 QKO393222:QKP393222 QUK393222:QUL393222 REG393222:REH393222 ROC393222:ROD393222 RXY393222:RXZ393222 SHU393222:SHV393222 SRQ393222:SRR393222 TBM393222:TBN393222 TLI393222:TLJ393222 TVE393222:TVF393222 UFA393222:UFB393222 UOW393222:UOX393222 UYS393222:UYT393222 VIO393222:VIP393222 VSK393222:VSL393222 WCG393222:WCH393222 WMC393222:WMD393222 WVY393222:WVZ393222 Q458758:R458758 JM458758:JN458758 TI458758:TJ458758 ADE458758:ADF458758 ANA458758:ANB458758 AWW458758:AWX458758 BGS458758:BGT458758 BQO458758:BQP458758 CAK458758:CAL458758 CKG458758:CKH458758 CUC458758:CUD458758 DDY458758:DDZ458758 DNU458758:DNV458758 DXQ458758:DXR458758 EHM458758:EHN458758 ERI458758:ERJ458758 FBE458758:FBF458758 FLA458758:FLB458758 FUW458758:FUX458758 GES458758:GET458758 GOO458758:GOP458758 GYK458758:GYL458758 HIG458758:HIH458758 HSC458758:HSD458758 IBY458758:IBZ458758 ILU458758:ILV458758 IVQ458758:IVR458758 JFM458758:JFN458758 JPI458758:JPJ458758 JZE458758:JZF458758 KJA458758:KJB458758 KSW458758:KSX458758 LCS458758:LCT458758 LMO458758:LMP458758 LWK458758:LWL458758 MGG458758:MGH458758 MQC458758:MQD458758 MZY458758:MZZ458758 NJU458758:NJV458758 NTQ458758:NTR458758 ODM458758:ODN458758 ONI458758:ONJ458758 OXE458758:OXF458758 PHA458758:PHB458758 PQW458758:PQX458758 QAS458758:QAT458758 QKO458758:QKP458758 QUK458758:QUL458758 REG458758:REH458758 ROC458758:ROD458758 RXY458758:RXZ458758 SHU458758:SHV458758 SRQ458758:SRR458758 TBM458758:TBN458758 TLI458758:TLJ458758 TVE458758:TVF458758 UFA458758:UFB458758 UOW458758:UOX458758 UYS458758:UYT458758 VIO458758:VIP458758 VSK458758:VSL458758 WCG458758:WCH458758 WMC458758:WMD458758 WVY458758:WVZ458758 Q524294:R524294 JM524294:JN524294 TI524294:TJ524294 ADE524294:ADF524294 ANA524294:ANB524294 AWW524294:AWX524294 BGS524294:BGT524294 BQO524294:BQP524294 CAK524294:CAL524294 CKG524294:CKH524294 CUC524294:CUD524294 DDY524294:DDZ524294 DNU524294:DNV524294 DXQ524294:DXR524294 EHM524294:EHN524294 ERI524294:ERJ524294 FBE524294:FBF524294 FLA524294:FLB524294 FUW524294:FUX524294 GES524294:GET524294 GOO524294:GOP524294 GYK524294:GYL524294 HIG524294:HIH524294 HSC524294:HSD524294 IBY524294:IBZ524294 ILU524294:ILV524294 IVQ524294:IVR524294 JFM524294:JFN524294 JPI524294:JPJ524294 JZE524294:JZF524294 KJA524294:KJB524294 KSW524294:KSX524294 LCS524294:LCT524294 LMO524294:LMP524294 LWK524294:LWL524294 MGG524294:MGH524294 MQC524294:MQD524294 MZY524294:MZZ524294 NJU524294:NJV524294 NTQ524294:NTR524294 ODM524294:ODN524294 ONI524294:ONJ524294 OXE524294:OXF524294 PHA524294:PHB524294 PQW524294:PQX524294 QAS524294:QAT524294 QKO524294:QKP524294 QUK524294:QUL524294 REG524294:REH524294 ROC524294:ROD524294 RXY524294:RXZ524294 SHU524294:SHV524294 SRQ524294:SRR524294 TBM524294:TBN524294 TLI524294:TLJ524294 TVE524294:TVF524294 UFA524294:UFB524294 UOW524294:UOX524294 UYS524294:UYT524294 VIO524294:VIP524294 VSK524294:VSL524294 WCG524294:WCH524294 WMC524294:WMD524294 WVY524294:WVZ524294 Q589830:R589830 JM589830:JN589830 TI589830:TJ589830 ADE589830:ADF589830 ANA589830:ANB589830 AWW589830:AWX589830 BGS589830:BGT589830 BQO589830:BQP589830 CAK589830:CAL589830 CKG589830:CKH589830 CUC589830:CUD589830 DDY589830:DDZ589830 DNU589830:DNV589830 DXQ589830:DXR589830 EHM589830:EHN589830 ERI589830:ERJ589830 FBE589830:FBF589830 FLA589830:FLB589830 FUW589830:FUX589830 GES589830:GET589830 GOO589830:GOP589830 GYK589830:GYL589830 HIG589830:HIH589830 HSC589830:HSD589830 IBY589830:IBZ589830 ILU589830:ILV589830 IVQ589830:IVR589830 JFM589830:JFN589830 JPI589830:JPJ589830 JZE589830:JZF589830 KJA589830:KJB589830 KSW589830:KSX589830 LCS589830:LCT589830 LMO589830:LMP589830 LWK589830:LWL589830 MGG589830:MGH589830 MQC589830:MQD589830 MZY589830:MZZ589830 NJU589830:NJV589830 NTQ589830:NTR589830 ODM589830:ODN589830 ONI589830:ONJ589830 OXE589830:OXF589830 PHA589830:PHB589830 PQW589830:PQX589830 QAS589830:QAT589830 QKO589830:QKP589830 QUK589830:QUL589830 REG589830:REH589830 ROC589830:ROD589830 RXY589830:RXZ589830 SHU589830:SHV589830 SRQ589830:SRR589830 TBM589830:TBN589830 TLI589830:TLJ589830 TVE589830:TVF589830 UFA589830:UFB589830 UOW589830:UOX589830 UYS589830:UYT589830 VIO589830:VIP589830 VSK589830:VSL589830 WCG589830:WCH589830 WMC589830:WMD589830 WVY589830:WVZ589830 Q655366:R655366 JM655366:JN655366 TI655366:TJ655366 ADE655366:ADF655366 ANA655366:ANB655366 AWW655366:AWX655366 BGS655366:BGT655366 BQO655366:BQP655366 CAK655366:CAL655366 CKG655366:CKH655366 CUC655366:CUD655366 DDY655366:DDZ655366 DNU655366:DNV655366 DXQ655366:DXR655366 EHM655366:EHN655366 ERI655366:ERJ655366 FBE655366:FBF655366 FLA655366:FLB655366 FUW655366:FUX655366 GES655366:GET655366 GOO655366:GOP655366 GYK655366:GYL655366 HIG655366:HIH655366 HSC655366:HSD655366 IBY655366:IBZ655366 ILU655366:ILV655366 IVQ655366:IVR655366 JFM655366:JFN655366 JPI655366:JPJ655366 JZE655366:JZF655366 KJA655366:KJB655366 KSW655366:KSX655366 LCS655366:LCT655366 LMO655366:LMP655366 LWK655366:LWL655366 MGG655366:MGH655366 MQC655366:MQD655366 MZY655366:MZZ655366 NJU655366:NJV655366 NTQ655366:NTR655366 ODM655366:ODN655366 ONI655366:ONJ655366 OXE655366:OXF655366 PHA655366:PHB655366 PQW655366:PQX655366 QAS655366:QAT655366 QKO655366:QKP655366 QUK655366:QUL655366 REG655366:REH655366 ROC655366:ROD655366 RXY655366:RXZ655366 SHU655366:SHV655366 SRQ655366:SRR655366 TBM655366:TBN655366 TLI655366:TLJ655366 TVE655366:TVF655366 UFA655366:UFB655366 UOW655366:UOX655366 UYS655366:UYT655366 VIO655366:VIP655366 VSK655366:VSL655366 WCG655366:WCH655366 WMC655366:WMD655366 WVY655366:WVZ655366 Q720902:R720902 JM720902:JN720902 TI720902:TJ720902 ADE720902:ADF720902 ANA720902:ANB720902 AWW720902:AWX720902 BGS720902:BGT720902 BQO720902:BQP720902 CAK720902:CAL720902 CKG720902:CKH720902 CUC720902:CUD720902 DDY720902:DDZ720902 DNU720902:DNV720902 DXQ720902:DXR720902 EHM720902:EHN720902 ERI720902:ERJ720902 FBE720902:FBF720902 FLA720902:FLB720902 FUW720902:FUX720902 GES720902:GET720902 GOO720902:GOP720902 GYK720902:GYL720902 HIG720902:HIH720902 HSC720902:HSD720902 IBY720902:IBZ720902 ILU720902:ILV720902 IVQ720902:IVR720902 JFM720902:JFN720902 JPI720902:JPJ720902 JZE720902:JZF720902 KJA720902:KJB720902 KSW720902:KSX720902 LCS720902:LCT720902 LMO720902:LMP720902 LWK720902:LWL720902 MGG720902:MGH720902 MQC720902:MQD720902 MZY720902:MZZ720902 NJU720902:NJV720902 NTQ720902:NTR720902 ODM720902:ODN720902 ONI720902:ONJ720902 OXE720902:OXF720902 PHA720902:PHB720902 PQW720902:PQX720902 QAS720902:QAT720902 QKO720902:QKP720902 QUK720902:QUL720902 REG720902:REH720902 ROC720902:ROD720902 RXY720902:RXZ720902 SHU720902:SHV720902 SRQ720902:SRR720902 TBM720902:TBN720902 TLI720902:TLJ720902 TVE720902:TVF720902 UFA720902:UFB720902 UOW720902:UOX720902 UYS720902:UYT720902 VIO720902:VIP720902 VSK720902:VSL720902 WCG720902:WCH720902 WMC720902:WMD720902 WVY720902:WVZ720902 Q786438:R786438 JM786438:JN786438 TI786438:TJ786438 ADE786438:ADF786438 ANA786438:ANB786438 AWW786438:AWX786438 BGS786438:BGT786438 BQO786438:BQP786438 CAK786438:CAL786438 CKG786438:CKH786438 CUC786438:CUD786438 DDY786438:DDZ786438 DNU786438:DNV786438 DXQ786438:DXR786438 EHM786438:EHN786438 ERI786438:ERJ786438 FBE786438:FBF786438 FLA786438:FLB786438 FUW786438:FUX786438 GES786438:GET786438 GOO786438:GOP786438 GYK786438:GYL786438 HIG786438:HIH786438 HSC786438:HSD786438 IBY786438:IBZ786438 ILU786438:ILV786438 IVQ786438:IVR786438 JFM786438:JFN786438 JPI786438:JPJ786438 JZE786438:JZF786438 KJA786438:KJB786438 KSW786438:KSX786438 LCS786438:LCT786438 LMO786438:LMP786438 LWK786438:LWL786438 MGG786438:MGH786438 MQC786438:MQD786438 MZY786438:MZZ786438 NJU786438:NJV786438 NTQ786438:NTR786438 ODM786438:ODN786438 ONI786438:ONJ786438 OXE786438:OXF786438 PHA786438:PHB786438 PQW786438:PQX786438 QAS786438:QAT786438 QKO786438:QKP786438 QUK786438:QUL786438 REG786438:REH786438 ROC786438:ROD786438 RXY786438:RXZ786438 SHU786438:SHV786438 SRQ786438:SRR786438 TBM786438:TBN786438 TLI786438:TLJ786438 TVE786438:TVF786438 UFA786438:UFB786438 UOW786438:UOX786438 UYS786438:UYT786438 VIO786438:VIP786438 VSK786438:VSL786438 WCG786438:WCH786438 WMC786438:WMD786438 WVY786438:WVZ786438 Q851974:R851974 JM851974:JN851974 TI851974:TJ851974 ADE851974:ADF851974 ANA851974:ANB851974 AWW851974:AWX851974 BGS851974:BGT851974 BQO851974:BQP851974 CAK851974:CAL851974 CKG851974:CKH851974 CUC851974:CUD851974 DDY851974:DDZ851974 DNU851974:DNV851974 DXQ851974:DXR851974 EHM851974:EHN851974 ERI851974:ERJ851974 FBE851974:FBF851974 FLA851974:FLB851974 FUW851974:FUX851974 GES851974:GET851974 GOO851974:GOP851974 GYK851974:GYL851974 HIG851974:HIH851974 HSC851974:HSD851974 IBY851974:IBZ851974 ILU851974:ILV851974 IVQ851974:IVR851974 JFM851974:JFN851974 JPI851974:JPJ851974 JZE851974:JZF851974 KJA851974:KJB851974 KSW851974:KSX851974 LCS851974:LCT851974 LMO851974:LMP851974 LWK851974:LWL851974 MGG851974:MGH851974 MQC851974:MQD851974 MZY851974:MZZ851974 NJU851974:NJV851974 NTQ851974:NTR851974 ODM851974:ODN851974 ONI851974:ONJ851974 OXE851974:OXF851974 PHA851974:PHB851974 PQW851974:PQX851974 QAS851974:QAT851974 QKO851974:QKP851974 QUK851974:QUL851974 REG851974:REH851974 ROC851974:ROD851974 RXY851974:RXZ851974 SHU851974:SHV851974 SRQ851974:SRR851974 TBM851974:TBN851974 TLI851974:TLJ851974 TVE851974:TVF851974 UFA851974:UFB851974 UOW851974:UOX851974 UYS851974:UYT851974 VIO851974:VIP851974 VSK851974:VSL851974 WCG851974:WCH851974 WMC851974:WMD851974 WVY851974:WVZ851974 Q917510:R917510 JM917510:JN917510 TI917510:TJ917510 ADE917510:ADF917510 ANA917510:ANB917510 AWW917510:AWX917510 BGS917510:BGT917510 BQO917510:BQP917510 CAK917510:CAL917510 CKG917510:CKH917510 CUC917510:CUD917510 DDY917510:DDZ917510 DNU917510:DNV917510 DXQ917510:DXR917510 EHM917510:EHN917510 ERI917510:ERJ917510 FBE917510:FBF917510 FLA917510:FLB917510 FUW917510:FUX917510 GES917510:GET917510 GOO917510:GOP917510 GYK917510:GYL917510 HIG917510:HIH917510 HSC917510:HSD917510 IBY917510:IBZ917510 ILU917510:ILV917510 IVQ917510:IVR917510 JFM917510:JFN917510 JPI917510:JPJ917510 JZE917510:JZF917510 KJA917510:KJB917510 KSW917510:KSX917510 LCS917510:LCT917510 LMO917510:LMP917510 LWK917510:LWL917510 MGG917510:MGH917510 MQC917510:MQD917510 MZY917510:MZZ917510 NJU917510:NJV917510 NTQ917510:NTR917510 ODM917510:ODN917510 ONI917510:ONJ917510 OXE917510:OXF917510 PHA917510:PHB917510 PQW917510:PQX917510 QAS917510:QAT917510 QKO917510:QKP917510 QUK917510:QUL917510 REG917510:REH917510 ROC917510:ROD917510 RXY917510:RXZ917510 SHU917510:SHV917510 SRQ917510:SRR917510 TBM917510:TBN917510 TLI917510:TLJ917510 TVE917510:TVF917510 UFA917510:UFB917510 UOW917510:UOX917510 UYS917510:UYT917510 VIO917510:VIP917510 VSK917510:VSL917510 WCG917510:WCH917510 WMC917510:WMD917510 WVY917510:WVZ917510 Q983046:R983046 JM983046:JN983046 TI983046:TJ983046 ADE983046:ADF983046 ANA983046:ANB983046 AWW983046:AWX983046 BGS983046:BGT983046 BQO983046:BQP983046 CAK983046:CAL983046 CKG983046:CKH983046 CUC983046:CUD983046 DDY983046:DDZ983046 DNU983046:DNV983046 DXQ983046:DXR983046 EHM983046:EHN983046 ERI983046:ERJ983046 FBE983046:FBF983046 FLA983046:FLB983046 FUW983046:FUX983046 GES983046:GET983046 GOO983046:GOP983046 GYK983046:GYL983046 HIG983046:HIH983046 HSC983046:HSD983046 IBY983046:IBZ983046 ILU983046:ILV983046 IVQ983046:IVR983046 JFM983046:JFN983046 JPI983046:JPJ983046 JZE983046:JZF983046 KJA983046:KJB983046 KSW983046:KSX983046 LCS983046:LCT983046 LMO983046:LMP983046 LWK983046:LWL983046 MGG983046:MGH983046 MQC983046:MQD983046 MZY983046:MZZ983046 NJU983046:NJV983046 NTQ983046:NTR983046 ODM983046:ODN983046 ONI983046:ONJ983046 OXE983046:OXF983046 PHA983046:PHB983046 PQW983046:PQX983046 QAS983046:QAT983046 QKO983046:QKP983046 QUK983046:QUL983046 REG983046:REH983046 ROC983046:ROD983046 RXY983046:RXZ983046 SHU983046:SHV983046 SRQ983046:SRR983046 TBM983046:TBN983046 TLI983046:TLJ983046 TVE983046:TVF983046 UFA983046:UFB983046 UOW983046:UOX983046 UYS983046:UYT983046 VIO983046:VIP983046 VSK983046:VSL983046 WCG983046:WCH983046 WMC983046:WMD983046 WVY983046:WVZ983046" xr:uid="{00000000-0002-0000-0500-000002000000}">
      <formula1>0</formula1>
      <formula2>1</formula2>
    </dataValidation>
    <dataValidation type="decimal" allowBlank="1" showInputMessage="1" showErrorMessage="1" errorTitle="Erro de valores" error="Digite um valor maior do que 0." sqref="N24 JJ24 TF24 ADB24 AMX24 AWT24 BGP24 BQL24 CAH24 CKD24 CTZ24 DDV24 DNR24 DXN24 EHJ24 ERF24 FBB24 FKX24 FUT24 GEP24 GOL24 GYH24 HID24 HRZ24 IBV24 ILR24 IVN24 JFJ24 JPF24 JZB24 KIX24 KST24 LCP24 LML24 LWH24 MGD24 MPZ24 MZV24 NJR24 NTN24 ODJ24 ONF24 OXB24 PGX24 PQT24 QAP24 QKL24 QUH24 RED24 RNZ24 RXV24 SHR24 SRN24 TBJ24 TLF24 TVB24 UEX24 UOT24 UYP24 VIL24 VSH24 WCD24 WLZ24 WVV24 N65553 JJ65553 TF65553 ADB65553 AMX65553 AWT65553 BGP65553 BQL65553 CAH65553 CKD65553 CTZ65553 DDV65553 DNR65553 DXN65553 EHJ65553 ERF65553 FBB65553 FKX65553 FUT65553 GEP65553 GOL65553 GYH65553 HID65553 HRZ65553 IBV65553 ILR65553 IVN65553 JFJ65553 JPF65553 JZB65553 KIX65553 KST65553 LCP65553 LML65553 LWH65553 MGD65553 MPZ65553 MZV65553 NJR65553 NTN65553 ODJ65553 ONF65553 OXB65553 PGX65553 PQT65553 QAP65553 QKL65553 QUH65553 RED65553 RNZ65553 RXV65553 SHR65553 SRN65553 TBJ65553 TLF65553 TVB65553 UEX65553 UOT65553 UYP65553 VIL65553 VSH65553 WCD65553 WLZ65553 WVV65553 N131089 JJ131089 TF131089 ADB131089 AMX131089 AWT131089 BGP131089 BQL131089 CAH131089 CKD131089 CTZ131089 DDV131089 DNR131089 DXN131089 EHJ131089 ERF131089 FBB131089 FKX131089 FUT131089 GEP131089 GOL131089 GYH131089 HID131089 HRZ131089 IBV131089 ILR131089 IVN131089 JFJ131089 JPF131089 JZB131089 KIX131089 KST131089 LCP131089 LML131089 LWH131089 MGD131089 MPZ131089 MZV131089 NJR131089 NTN131089 ODJ131089 ONF131089 OXB131089 PGX131089 PQT131089 QAP131089 QKL131089 QUH131089 RED131089 RNZ131089 RXV131089 SHR131089 SRN131089 TBJ131089 TLF131089 TVB131089 UEX131089 UOT131089 UYP131089 VIL131089 VSH131089 WCD131089 WLZ131089 WVV131089 N196625 JJ196625 TF196625 ADB196625 AMX196625 AWT196625 BGP196625 BQL196625 CAH196625 CKD196625 CTZ196625 DDV196625 DNR196625 DXN196625 EHJ196625 ERF196625 FBB196625 FKX196625 FUT196625 GEP196625 GOL196625 GYH196625 HID196625 HRZ196625 IBV196625 ILR196625 IVN196625 JFJ196625 JPF196625 JZB196625 KIX196625 KST196625 LCP196625 LML196625 LWH196625 MGD196625 MPZ196625 MZV196625 NJR196625 NTN196625 ODJ196625 ONF196625 OXB196625 PGX196625 PQT196625 QAP196625 QKL196625 QUH196625 RED196625 RNZ196625 RXV196625 SHR196625 SRN196625 TBJ196625 TLF196625 TVB196625 UEX196625 UOT196625 UYP196625 VIL196625 VSH196625 WCD196625 WLZ196625 WVV196625 N262161 JJ262161 TF262161 ADB262161 AMX262161 AWT262161 BGP262161 BQL262161 CAH262161 CKD262161 CTZ262161 DDV262161 DNR262161 DXN262161 EHJ262161 ERF262161 FBB262161 FKX262161 FUT262161 GEP262161 GOL262161 GYH262161 HID262161 HRZ262161 IBV262161 ILR262161 IVN262161 JFJ262161 JPF262161 JZB262161 KIX262161 KST262161 LCP262161 LML262161 LWH262161 MGD262161 MPZ262161 MZV262161 NJR262161 NTN262161 ODJ262161 ONF262161 OXB262161 PGX262161 PQT262161 QAP262161 QKL262161 QUH262161 RED262161 RNZ262161 RXV262161 SHR262161 SRN262161 TBJ262161 TLF262161 TVB262161 UEX262161 UOT262161 UYP262161 VIL262161 VSH262161 WCD262161 WLZ262161 WVV262161 N327697 JJ327697 TF327697 ADB327697 AMX327697 AWT327697 BGP327697 BQL327697 CAH327697 CKD327697 CTZ327697 DDV327697 DNR327697 DXN327697 EHJ327697 ERF327697 FBB327697 FKX327697 FUT327697 GEP327697 GOL327697 GYH327697 HID327697 HRZ327697 IBV327697 ILR327697 IVN327697 JFJ327697 JPF327697 JZB327697 KIX327697 KST327697 LCP327697 LML327697 LWH327697 MGD327697 MPZ327697 MZV327697 NJR327697 NTN327697 ODJ327697 ONF327697 OXB327697 PGX327697 PQT327697 QAP327697 QKL327697 QUH327697 RED327697 RNZ327697 RXV327697 SHR327697 SRN327697 TBJ327697 TLF327697 TVB327697 UEX327697 UOT327697 UYP327697 VIL327697 VSH327697 WCD327697 WLZ327697 WVV327697 N393233 JJ393233 TF393233 ADB393233 AMX393233 AWT393233 BGP393233 BQL393233 CAH393233 CKD393233 CTZ393233 DDV393233 DNR393233 DXN393233 EHJ393233 ERF393233 FBB393233 FKX393233 FUT393233 GEP393233 GOL393233 GYH393233 HID393233 HRZ393233 IBV393233 ILR393233 IVN393233 JFJ393233 JPF393233 JZB393233 KIX393233 KST393233 LCP393233 LML393233 LWH393233 MGD393233 MPZ393233 MZV393233 NJR393233 NTN393233 ODJ393233 ONF393233 OXB393233 PGX393233 PQT393233 QAP393233 QKL393233 QUH393233 RED393233 RNZ393233 RXV393233 SHR393233 SRN393233 TBJ393233 TLF393233 TVB393233 UEX393233 UOT393233 UYP393233 VIL393233 VSH393233 WCD393233 WLZ393233 WVV393233 N458769 JJ458769 TF458769 ADB458769 AMX458769 AWT458769 BGP458769 BQL458769 CAH458769 CKD458769 CTZ458769 DDV458769 DNR458769 DXN458769 EHJ458769 ERF458769 FBB458769 FKX458769 FUT458769 GEP458769 GOL458769 GYH458769 HID458769 HRZ458769 IBV458769 ILR458769 IVN458769 JFJ458769 JPF458769 JZB458769 KIX458769 KST458769 LCP458769 LML458769 LWH458769 MGD458769 MPZ458769 MZV458769 NJR458769 NTN458769 ODJ458769 ONF458769 OXB458769 PGX458769 PQT458769 QAP458769 QKL458769 QUH458769 RED458769 RNZ458769 RXV458769 SHR458769 SRN458769 TBJ458769 TLF458769 TVB458769 UEX458769 UOT458769 UYP458769 VIL458769 VSH458769 WCD458769 WLZ458769 WVV458769 N524305 JJ524305 TF524305 ADB524305 AMX524305 AWT524305 BGP524305 BQL524305 CAH524305 CKD524305 CTZ524305 DDV524305 DNR524305 DXN524305 EHJ524305 ERF524305 FBB524305 FKX524305 FUT524305 GEP524305 GOL524305 GYH524305 HID524305 HRZ524305 IBV524305 ILR524305 IVN524305 JFJ524305 JPF524305 JZB524305 KIX524305 KST524305 LCP524305 LML524305 LWH524305 MGD524305 MPZ524305 MZV524305 NJR524305 NTN524305 ODJ524305 ONF524305 OXB524305 PGX524305 PQT524305 QAP524305 QKL524305 QUH524305 RED524305 RNZ524305 RXV524305 SHR524305 SRN524305 TBJ524305 TLF524305 TVB524305 UEX524305 UOT524305 UYP524305 VIL524305 VSH524305 WCD524305 WLZ524305 WVV524305 N589841 JJ589841 TF589841 ADB589841 AMX589841 AWT589841 BGP589841 BQL589841 CAH589841 CKD589841 CTZ589841 DDV589841 DNR589841 DXN589841 EHJ589841 ERF589841 FBB589841 FKX589841 FUT589841 GEP589841 GOL589841 GYH589841 HID589841 HRZ589841 IBV589841 ILR589841 IVN589841 JFJ589841 JPF589841 JZB589841 KIX589841 KST589841 LCP589841 LML589841 LWH589841 MGD589841 MPZ589841 MZV589841 NJR589841 NTN589841 ODJ589841 ONF589841 OXB589841 PGX589841 PQT589841 QAP589841 QKL589841 QUH589841 RED589841 RNZ589841 RXV589841 SHR589841 SRN589841 TBJ589841 TLF589841 TVB589841 UEX589841 UOT589841 UYP589841 VIL589841 VSH589841 WCD589841 WLZ589841 WVV589841 N655377 JJ655377 TF655377 ADB655377 AMX655377 AWT655377 BGP655377 BQL655377 CAH655377 CKD655377 CTZ655377 DDV655377 DNR655377 DXN655377 EHJ655377 ERF655377 FBB655377 FKX655377 FUT655377 GEP655377 GOL655377 GYH655377 HID655377 HRZ655377 IBV655377 ILR655377 IVN655377 JFJ655377 JPF655377 JZB655377 KIX655377 KST655377 LCP655377 LML655377 LWH655377 MGD655377 MPZ655377 MZV655377 NJR655377 NTN655377 ODJ655377 ONF655377 OXB655377 PGX655377 PQT655377 QAP655377 QKL655377 QUH655377 RED655377 RNZ655377 RXV655377 SHR655377 SRN655377 TBJ655377 TLF655377 TVB655377 UEX655377 UOT655377 UYP655377 VIL655377 VSH655377 WCD655377 WLZ655377 WVV655377 N720913 JJ720913 TF720913 ADB720913 AMX720913 AWT720913 BGP720913 BQL720913 CAH720913 CKD720913 CTZ720913 DDV720913 DNR720913 DXN720913 EHJ720913 ERF720913 FBB720913 FKX720913 FUT720913 GEP720913 GOL720913 GYH720913 HID720913 HRZ720913 IBV720913 ILR720913 IVN720913 JFJ720913 JPF720913 JZB720913 KIX720913 KST720913 LCP720913 LML720913 LWH720913 MGD720913 MPZ720913 MZV720913 NJR720913 NTN720913 ODJ720913 ONF720913 OXB720913 PGX720913 PQT720913 QAP720913 QKL720913 QUH720913 RED720913 RNZ720913 RXV720913 SHR720913 SRN720913 TBJ720913 TLF720913 TVB720913 UEX720913 UOT720913 UYP720913 VIL720913 VSH720913 WCD720913 WLZ720913 WVV720913 N786449 JJ786449 TF786449 ADB786449 AMX786449 AWT786449 BGP786449 BQL786449 CAH786449 CKD786449 CTZ786449 DDV786449 DNR786449 DXN786449 EHJ786449 ERF786449 FBB786449 FKX786449 FUT786449 GEP786449 GOL786449 GYH786449 HID786449 HRZ786449 IBV786449 ILR786449 IVN786449 JFJ786449 JPF786449 JZB786449 KIX786449 KST786449 LCP786449 LML786449 LWH786449 MGD786449 MPZ786449 MZV786449 NJR786449 NTN786449 ODJ786449 ONF786449 OXB786449 PGX786449 PQT786449 QAP786449 QKL786449 QUH786449 RED786449 RNZ786449 RXV786449 SHR786449 SRN786449 TBJ786449 TLF786449 TVB786449 UEX786449 UOT786449 UYP786449 VIL786449 VSH786449 WCD786449 WLZ786449 WVV786449 N851985 JJ851985 TF851985 ADB851985 AMX851985 AWT851985 BGP851985 BQL851985 CAH851985 CKD851985 CTZ851985 DDV851985 DNR851985 DXN851985 EHJ851985 ERF851985 FBB851985 FKX851985 FUT851985 GEP851985 GOL851985 GYH851985 HID851985 HRZ851985 IBV851985 ILR851985 IVN851985 JFJ851985 JPF851985 JZB851985 KIX851985 KST851985 LCP851985 LML851985 LWH851985 MGD851985 MPZ851985 MZV851985 NJR851985 NTN851985 ODJ851985 ONF851985 OXB851985 PGX851985 PQT851985 QAP851985 QKL851985 QUH851985 RED851985 RNZ851985 RXV851985 SHR851985 SRN851985 TBJ851985 TLF851985 TVB851985 UEX851985 UOT851985 UYP851985 VIL851985 VSH851985 WCD851985 WLZ851985 WVV851985 N917521 JJ917521 TF917521 ADB917521 AMX917521 AWT917521 BGP917521 BQL917521 CAH917521 CKD917521 CTZ917521 DDV917521 DNR917521 DXN917521 EHJ917521 ERF917521 FBB917521 FKX917521 FUT917521 GEP917521 GOL917521 GYH917521 HID917521 HRZ917521 IBV917521 ILR917521 IVN917521 JFJ917521 JPF917521 JZB917521 KIX917521 KST917521 LCP917521 LML917521 LWH917521 MGD917521 MPZ917521 MZV917521 NJR917521 NTN917521 ODJ917521 ONF917521 OXB917521 PGX917521 PQT917521 QAP917521 QKL917521 QUH917521 RED917521 RNZ917521 RXV917521 SHR917521 SRN917521 TBJ917521 TLF917521 TVB917521 UEX917521 UOT917521 UYP917521 VIL917521 VSH917521 WCD917521 WLZ917521 WVV917521 N983057 JJ983057 TF983057 ADB983057 AMX983057 AWT983057 BGP983057 BQL983057 CAH983057 CKD983057 CTZ983057 DDV983057 DNR983057 DXN983057 EHJ983057 ERF983057 FBB983057 FKX983057 FUT983057 GEP983057 GOL983057 GYH983057 HID983057 HRZ983057 IBV983057 ILR983057 IVN983057 JFJ983057 JPF983057 JZB983057 KIX983057 KST983057 LCP983057 LML983057 LWH983057 MGD983057 MPZ983057 MZV983057 NJR983057 NTN983057 ODJ983057 ONF983057 OXB983057 PGX983057 PQT983057 QAP983057 QKL983057 QUH983057 RED983057 RNZ983057 RXV983057 SHR983057 SRN983057 TBJ983057 TLF983057 TVB983057 UEX983057 UOT983057 UYP983057 VIL983057 VSH983057 WCD983057 WLZ983057 WVV983057" xr:uid="{00000000-0002-0000-0500-000003000000}">
      <formula1>0</formula1>
      <formula2>1</formula2>
    </dataValidation>
    <dataValidation operator="greaterThanOrEqual" allowBlank="1" showInputMessage="1" showErrorMessage="1" errorTitle="Erro de valores" error="Digite um valor igual a 0% ou 2%." sqref="N25 JJ25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QKL983058 QUH983058 RED983058 RNZ983058 RXV983058 SHR983058 SRN983058 TBJ983058 TLF983058 TVB983058 UEX983058 UOT983058 UYP983058 VIL983058 VSH983058 WCD983058 WLZ983058 WVV983058" xr:uid="{00000000-0002-0000-0500-000004000000}"/>
    <dataValidation type="list" allowBlank="1" showInputMessage="1" showErrorMessage="1" sqref="I11:P11 JE11:JL11 TA11:TH11 ACW11:ADD11 AMS11:AMZ11 AWO11:AWV11 BGK11:BGR11 BQG11:BQN11 CAC11:CAJ11 CJY11:CKF11 CTU11:CUB11 DDQ11:DDX11 DNM11:DNT11 DXI11:DXP11 EHE11:EHL11 ERA11:ERH11 FAW11:FBD11 FKS11:FKZ11 FUO11:FUV11 GEK11:GER11 GOG11:GON11 GYC11:GYJ11 HHY11:HIF11 HRU11:HSB11 IBQ11:IBX11 ILM11:ILT11 IVI11:IVP11 JFE11:JFL11 JPA11:JPH11 JYW11:JZD11 KIS11:KIZ11 KSO11:KSV11 LCK11:LCR11 LMG11:LMN11 LWC11:LWJ11 MFY11:MGF11 MPU11:MQB11 MZQ11:MZX11 NJM11:NJT11 NTI11:NTP11 ODE11:ODL11 ONA11:ONH11 OWW11:OXD11 PGS11:PGZ11 PQO11:PQV11 QAK11:QAR11 QKG11:QKN11 QUC11:QUJ11 RDY11:REF11 RNU11:ROB11 RXQ11:RXX11 SHM11:SHT11 SRI11:SRP11 TBE11:TBL11 TLA11:TLH11 TUW11:TVD11 UES11:UEZ11 UOO11:UOV11 UYK11:UYR11 VIG11:VIN11 VSC11:VSJ11 WBY11:WCF11 WLU11:WMB11 WVQ11:WVX11 I65540:P65540 JE65540:JL65540 TA65540:TH65540 ACW65540:ADD65540 AMS65540:AMZ65540 AWO65540:AWV65540 BGK65540:BGR65540 BQG65540:BQN65540 CAC65540:CAJ65540 CJY65540:CKF65540 CTU65540:CUB65540 DDQ65540:DDX65540 DNM65540:DNT65540 DXI65540:DXP65540 EHE65540:EHL65540 ERA65540:ERH65540 FAW65540:FBD65540 FKS65540:FKZ65540 FUO65540:FUV65540 GEK65540:GER65540 GOG65540:GON65540 GYC65540:GYJ65540 HHY65540:HIF65540 HRU65540:HSB65540 IBQ65540:IBX65540 ILM65540:ILT65540 IVI65540:IVP65540 JFE65540:JFL65540 JPA65540:JPH65540 JYW65540:JZD65540 KIS65540:KIZ65540 KSO65540:KSV65540 LCK65540:LCR65540 LMG65540:LMN65540 LWC65540:LWJ65540 MFY65540:MGF65540 MPU65540:MQB65540 MZQ65540:MZX65540 NJM65540:NJT65540 NTI65540:NTP65540 ODE65540:ODL65540 ONA65540:ONH65540 OWW65540:OXD65540 PGS65540:PGZ65540 PQO65540:PQV65540 QAK65540:QAR65540 QKG65540:QKN65540 QUC65540:QUJ65540 RDY65540:REF65540 RNU65540:ROB65540 RXQ65540:RXX65540 SHM65540:SHT65540 SRI65540:SRP65540 TBE65540:TBL65540 TLA65540:TLH65540 TUW65540:TVD65540 UES65540:UEZ65540 UOO65540:UOV65540 UYK65540:UYR65540 VIG65540:VIN65540 VSC65540:VSJ65540 WBY65540:WCF65540 WLU65540:WMB65540 WVQ65540:WVX65540 I131076:P131076 JE131076:JL131076 TA131076:TH131076 ACW131076:ADD131076 AMS131076:AMZ131076 AWO131076:AWV131076 BGK131076:BGR131076 BQG131076:BQN131076 CAC131076:CAJ131076 CJY131076:CKF131076 CTU131076:CUB131076 DDQ131076:DDX131076 DNM131076:DNT131076 DXI131076:DXP131076 EHE131076:EHL131076 ERA131076:ERH131076 FAW131076:FBD131076 FKS131076:FKZ131076 FUO131076:FUV131076 GEK131076:GER131076 GOG131076:GON131076 GYC131076:GYJ131076 HHY131076:HIF131076 HRU131076:HSB131076 IBQ131076:IBX131076 ILM131076:ILT131076 IVI131076:IVP131076 JFE131076:JFL131076 JPA131076:JPH131076 JYW131076:JZD131076 KIS131076:KIZ131076 KSO131076:KSV131076 LCK131076:LCR131076 LMG131076:LMN131076 LWC131076:LWJ131076 MFY131076:MGF131076 MPU131076:MQB131076 MZQ131076:MZX131076 NJM131076:NJT131076 NTI131076:NTP131076 ODE131076:ODL131076 ONA131076:ONH131076 OWW131076:OXD131076 PGS131076:PGZ131076 PQO131076:PQV131076 QAK131076:QAR131076 QKG131076:QKN131076 QUC131076:QUJ131076 RDY131076:REF131076 RNU131076:ROB131076 RXQ131076:RXX131076 SHM131076:SHT131076 SRI131076:SRP131076 TBE131076:TBL131076 TLA131076:TLH131076 TUW131076:TVD131076 UES131076:UEZ131076 UOO131076:UOV131076 UYK131076:UYR131076 VIG131076:VIN131076 VSC131076:VSJ131076 WBY131076:WCF131076 WLU131076:WMB131076 WVQ131076:WVX131076 I196612:P196612 JE196612:JL196612 TA196612:TH196612 ACW196612:ADD196612 AMS196612:AMZ196612 AWO196612:AWV196612 BGK196612:BGR196612 BQG196612:BQN196612 CAC196612:CAJ196612 CJY196612:CKF196612 CTU196612:CUB196612 DDQ196612:DDX196612 DNM196612:DNT196612 DXI196612:DXP196612 EHE196612:EHL196612 ERA196612:ERH196612 FAW196612:FBD196612 FKS196612:FKZ196612 FUO196612:FUV196612 GEK196612:GER196612 GOG196612:GON196612 GYC196612:GYJ196612 HHY196612:HIF196612 HRU196612:HSB196612 IBQ196612:IBX196612 ILM196612:ILT196612 IVI196612:IVP196612 JFE196612:JFL196612 JPA196612:JPH196612 JYW196612:JZD196612 KIS196612:KIZ196612 KSO196612:KSV196612 LCK196612:LCR196612 LMG196612:LMN196612 LWC196612:LWJ196612 MFY196612:MGF196612 MPU196612:MQB196612 MZQ196612:MZX196612 NJM196612:NJT196612 NTI196612:NTP196612 ODE196612:ODL196612 ONA196612:ONH196612 OWW196612:OXD196612 PGS196612:PGZ196612 PQO196612:PQV196612 QAK196612:QAR196612 QKG196612:QKN196612 QUC196612:QUJ196612 RDY196612:REF196612 RNU196612:ROB196612 RXQ196612:RXX196612 SHM196612:SHT196612 SRI196612:SRP196612 TBE196612:TBL196612 TLA196612:TLH196612 TUW196612:TVD196612 UES196612:UEZ196612 UOO196612:UOV196612 UYK196612:UYR196612 VIG196612:VIN196612 VSC196612:VSJ196612 WBY196612:WCF196612 WLU196612:WMB196612 WVQ196612:WVX196612 I262148:P262148 JE262148:JL262148 TA262148:TH262148 ACW262148:ADD262148 AMS262148:AMZ262148 AWO262148:AWV262148 BGK262148:BGR262148 BQG262148:BQN262148 CAC262148:CAJ262148 CJY262148:CKF262148 CTU262148:CUB262148 DDQ262148:DDX262148 DNM262148:DNT262148 DXI262148:DXP262148 EHE262148:EHL262148 ERA262148:ERH262148 FAW262148:FBD262148 FKS262148:FKZ262148 FUO262148:FUV262148 GEK262148:GER262148 GOG262148:GON262148 GYC262148:GYJ262148 HHY262148:HIF262148 HRU262148:HSB262148 IBQ262148:IBX262148 ILM262148:ILT262148 IVI262148:IVP262148 JFE262148:JFL262148 JPA262148:JPH262148 JYW262148:JZD262148 KIS262148:KIZ262148 KSO262148:KSV262148 LCK262148:LCR262148 LMG262148:LMN262148 LWC262148:LWJ262148 MFY262148:MGF262148 MPU262148:MQB262148 MZQ262148:MZX262148 NJM262148:NJT262148 NTI262148:NTP262148 ODE262148:ODL262148 ONA262148:ONH262148 OWW262148:OXD262148 PGS262148:PGZ262148 PQO262148:PQV262148 QAK262148:QAR262148 QKG262148:QKN262148 QUC262148:QUJ262148 RDY262148:REF262148 RNU262148:ROB262148 RXQ262148:RXX262148 SHM262148:SHT262148 SRI262148:SRP262148 TBE262148:TBL262148 TLA262148:TLH262148 TUW262148:TVD262148 UES262148:UEZ262148 UOO262148:UOV262148 UYK262148:UYR262148 VIG262148:VIN262148 VSC262148:VSJ262148 WBY262148:WCF262148 WLU262148:WMB262148 WVQ262148:WVX262148 I327684:P327684 JE327684:JL327684 TA327684:TH327684 ACW327684:ADD327684 AMS327684:AMZ327684 AWO327684:AWV327684 BGK327684:BGR327684 BQG327684:BQN327684 CAC327684:CAJ327684 CJY327684:CKF327684 CTU327684:CUB327684 DDQ327684:DDX327684 DNM327684:DNT327684 DXI327684:DXP327684 EHE327684:EHL327684 ERA327684:ERH327684 FAW327684:FBD327684 FKS327684:FKZ327684 FUO327684:FUV327684 GEK327684:GER327684 GOG327684:GON327684 GYC327684:GYJ327684 HHY327684:HIF327684 HRU327684:HSB327684 IBQ327684:IBX327684 ILM327684:ILT327684 IVI327684:IVP327684 JFE327684:JFL327684 JPA327684:JPH327684 JYW327684:JZD327684 KIS327684:KIZ327684 KSO327684:KSV327684 LCK327684:LCR327684 LMG327684:LMN327684 LWC327684:LWJ327684 MFY327684:MGF327684 MPU327684:MQB327684 MZQ327684:MZX327684 NJM327684:NJT327684 NTI327684:NTP327684 ODE327684:ODL327684 ONA327684:ONH327684 OWW327684:OXD327684 PGS327684:PGZ327684 PQO327684:PQV327684 QAK327684:QAR327684 QKG327684:QKN327684 QUC327684:QUJ327684 RDY327684:REF327684 RNU327684:ROB327684 RXQ327684:RXX327684 SHM327684:SHT327684 SRI327684:SRP327684 TBE327684:TBL327684 TLA327684:TLH327684 TUW327684:TVD327684 UES327684:UEZ327684 UOO327684:UOV327684 UYK327684:UYR327684 VIG327684:VIN327684 VSC327684:VSJ327684 WBY327684:WCF327684 WLU327684:WMB327684 WVQ327684:WVX327684 I393220:P393220 JE393220:JL393220 TA393220:TH393220 ACW393220:ADD393220 AMS393220:AMZ393220 AWO393220:AWV393220 BGK393220:BGR393220 BQG393220:BQN393220 CAC393220:CAJ393220 CJY393220:CKF393220 CTU393220:CUB393220 DDQ393220:DDX393220 DNM393220:DNT393220 DXI393220:DXP393220 EHE393220:EHL393220 ERA393220:ERH393220 FAW393220:FBD393220 FKS393220:FKZ393220 FUO393220:FUV393220 GEK393220:GER393220 GOG393220:GON393220 GYC393220:GYJ393220 HHY393220:HIF393220 HRU393220:HSB393220 IBQ393220:IBX393220 ILM393220:ILT393220 IVI393220:IVP393220 JFE393220:JFL393220 JPA393220:JPH393220 JYW393220:JZD393220 KIS393220:KIZ393220 KSO393220:KSV393220 LCK393220:LCR393220 LMG393220:LMN393220 LWC393220:LWJ393220 MFY393220:MGF393220 MPU393220:MQB393220 MZQ393220:MZX393220 NJM393220:NJT393220 NTI393220:NTP393220 ODE393220:ODL393220 ONA393220:ONH393220 OWW393220:OXD393220 PGS393220:PGZ393220 PQO393220:PQV393220 QAK393220:QAR393220 QKG393220:QKN393220 QUC393220:QUJ393220 RDY393220:REF393220 RNU393220:ROB393220 RXQ393220:RXX393220 SHM393220:SHT393220 SRI393220:SRP393220 TBE393220:TBL393220 TLA393220:TLH393220 TUW393220:TVD393220 UES393220:UEZ393220 UOO393220:UOV393220 UYK393220:UYR393220 VIG393220:VIN393220 VSC393220:VSJ393220 WBY393220:WCF393220 WLU393220:WMB393220 WVQ393220:WVX393220 I458756:P458756 JE458756:JL458756 TA458756:TH458756 ACW458756:ADD458756 AMS458756:AMZ458756 AWO458756:AWV458756 BGK458756:BGR458756 BQG458756:BQN458756 CAC458756:CAJ458756 CJY458756:CKF458756 CTU458756:CUB458756 DDQ458756:DDX458756 DNM458756:DNT458756 DXI458756:DXP458756 EHE458756:EHL458756 ERA458756:ERH458756 FAW458756:FBD458756 FKS458756:FKZ458756 FUO458756:FUV458756 GEK458756:GER458756 GOG458756:GON458756 GYC458756:GYJ458756 HHY458756:HIF458756 HRU458756:HSB458756 IBQ458756:IBX458756 ILM458756:ILT458756 IVI458756:IVP458756 JFE458756:JFL458756 JPA458756:JPH458756 JYW458756:JZD458756 KIS458756:KIZ458756 KSO458756:KSV458756 LCK458756:LCR458756 LMG458756:LMN458756 LWC458756:LWJ458756 MFY458756:MGF458756 MPU458756:MQB458756 MZQ458756:MZX458756 NJM458756:NJT458756 NTI458756:NTP458756 ODE458756:ODL458756 ONA458756:ONH458756 OWW458756:OXD458756 PGS458756:PGZ458756 PQO458756:PQV458756 QAK458756:QAR458756 QKG458756:QKN458756 QUC458756:QUJ458756 RDY458756:REF458756 RNU458756:ROB458756 RXQ458756:RXX458756 SHM458756:SHT458756 SRI458756:SRP458756 TBE458756:TBL458756 TLA458756:TLH458756 TUW458756:TVD458756 UES458756:UEZ458756 UOO458756:UOV458756 UYK458756:UYR458756 VIG458756:VIN458756 VSC458756:VSJ458756 WBY458756:WCF458756 WLU458756:WMB458756 WVQ458756:WVX458756 I524292:P524292 JE524292:JL524292 TA524292:TH524292 ACW524292:ADD524292 AMS524292:AMZ524292 AWO524292:AWV524292 BGK524292:BGR524292 BQG524292:BQN524292 CAC524292:CAJ524292 CJY524292:CKF524292 CTU524292:CUB524292 DDQ524292:DDX524292 DNM524292:DNT524292 DXI524292:DXP524292 EHE524292:EHL524292 ERA524292:ERH524292 FAW524292:FBD524292 FKS524292:FKZ524292 FUO524292:FUV524292 GEK524292:GER524292 GOG524292:GON524292 GYC524292:GYJ524292 HHY524292:HIF524292 HRU524292:HSB524292 IBQ524292:IBX524292 ILM524292:ILT524292 IVI524292:IVP524292 JFE524292:JFL524292 JPA524292:JPH524292 JYW524292:JZD524292 KIS524292:KIZ524292 KSO524292:KSV524292 LCK524292:LCR524292 LMG524292:LMN524292 LWC524292:LWJ524292 MFY524292:MGF524292 MPU524292:MQB524292 MZQ524292:MZX524292 NJM524292:NJT524292 NTI524292:NTP524292 ODE524292:ODL524292 ONA524292:ONH524292 OWW524292:OXD524292 PGS524292:PGZ524292 PQO524292:PQV524292 QAK524292:QAR524292 QKG524292:QKN524292 QUC524292:QUJ524292 RDY524292:REF524292 RNU524292:ROB524292 RXQ524292:RXX524292 SHM524292:SHT524292 SRI524292:SRP524292 TBE524292:TBL524292 TLA524292:TLH524292 TUW524292:TVD524292 UES524292:UEZ524292 UOO524292:UOV524292 UYK524292:UYR524292 VIG524292:VIN524292 VSC524292:VSJ524292 WBY524292:WCF524292 WLU524292:WMB524292 WVQ524292:WVX524292 I589828:P589828 JE589828:JL589828 TA589828:TH589828 ACW589828:ADD589828 AMS589828:AMZ589828 AWO589828:AWV589828 BGK589828:BGR589828 BQG589828:BQN589828 CAC589828:CAJ589828 CJY589828:CKF589828 CTU589828:CUB589828 DDQ589828:DDX589828 DNM589828:DNT589828 DXI589828:DXP589828 EHE589828:EHL589828 ERA589828:ERH589828 FAW589828:FBD589828 FKS589828:FKZ589828 FUO589828:FUV589828 GEK589828:GER589828 GOG589828:GON589828 GYC589828:GYJ589828 HHY589828:HIF589828 HRU589828:HSB589828 IBQ589828:IBX589828 ILM589828:ILT589828 IVI589828:IVP589828 JFE589828:JFL589828 JPA589828:JPH589828 JYW589828:JZD589828 KIS589828:KIZ589828 KSO589828:KSV589828 LCK589828:LCR589828 LMG589828:LMN589828 LWC589828:LWJ589828 MFY589828:MGF589828 MPU589828:MQB589828 MZQ589828:MZX589828 NJM589828:NJT589828 NTI589828:NTP589828 ODE589828:ODL589828 ONA589828:ONH589828 OWW589828:OXD589828 PGS589828:PGZ589828 PQO589828:PQV589828 QAK589828:QAR589828 QKG589828:QKN589828 QUC589828:QUJ589828 RDY589828:REF589828 RNU589828:ROB589828 RXQ589828:RXX589828 SHM589828:SHT589828 SRI589828:SRP589828 TBE589828:TBL589828 TLA589828:TLH589828 TUW589828:TVD589828 UES589828:UEZ589828 UOO589828:UOV589828 UYK589828:UYR589828 VIG589828:VIN589828 VSC589828:VSJ589828 WBY589828:WCF589828 WLU589828:WMB589828 WVQ589828:WVX589828 I655364:P655364 JE655364:JL655364 TA655364:TH655364 ACW655364:ADD655364 AMS655364:AMZ655364 AWO655364:AWV655364 BGK655364:BGR655364 BQG655364:BQN655364 CAC655364:CAJ655364 CJY655364:CKF655364 CTU655364:CUB655364 DDQ655364:DDX655364 DNM655364:DNT655364 DXI655364:DXP655364 EHE655364:EHL655364 ERA655364:ERH655364 FAW655364:FBD655364 FKS655364:FKZ655364 FUO655364:FUV655364 GEK655364:GER655364 GOG655364:GON655364 GYC655364:GYJ655364 HHY655364:HIF655364 HRU655364:HSB655364 IBQ655364:IBX655364 ILM655364:ILT655364 IVI655364:IVP655364 JFE655364:JFL655364 JPA655364:JPH655364 JYW655364:JZD655364 KIS655364:KIZ655364 KSO655364:KSV655364 LCK655364:LCR655364 LMG655364:LMN655364 LWC655364:LWJ655364 MFY655364:MGF655364 MPU655364:MQB655364 MZQ655364:MZX655364 NJM655364:NJT655364 NTI655364:NTP655364 ODE655364:ODL655364 ONA655364:ONH655364 OWW655364:OXD655364 PGS655364:PGZ655364 PQO655364:PQV655364 QAK655364:QAR655364 QKG655364:QKN655364 QUC655364:QUJ655364 RDY655364:REF655364 RNU655364:ROB655364 RXQ655364:RXX655364 SHM655364:SHT655364 SRI655364:SRP655364 TBE655364:TBL655364 TLA655364:TLH655364 TUW655364:TVD655364 UES655364:UEZ655364 UOO655364:UOV655364 UYK655364:UYR655364 VIG655364:VIN655364 VSC655364:VSJ655364 WBY655364:WCF655364 WLU655364:WMB655364 WVQ655364:WVX655364 I720900:P720900 JE720900:JL720900 TA720900:TH720900 ACW720900:ADD720900 AMS720900:AMZ720900 AWO720900:AWV720900 BGK720900:BGR720900 BQG720900:BQN720900 CAC720900:CAJ720900 CJY720900:CKF720900 CTU720900:CUB720900 DDQ720900:DDX720900 DNM720900:DNT720900 DXI720900:DXP720900 EHE720900:EHL720900 ERA720900:ERH720900 FAW720900:FBD720900 FKS720900:FKZ720900 FUO720900:FUV720900 GEK720900:GER720900 GOG720900:GON720900 GYC720900:GYJ720900 HHY720900:HIF720900 HRU720900:HSB720900 IBQ720900:IBX720900 ILM720900:ILT720900 IVI720900:IVP720900 JFE720900:JFL720900 JPA720900:JPH720900 JYW720900:JZD720900 KIS720900:KIZ720900 KSO720900:KSV720900 LCK720900:LCR720900 LMG720900:LMN720900 LWC720900:LWJ720900 MFY720900:MGF720900 MPU720900:MQB720900 MZQ720900:MZX720900 NJM720900:NJT720900 NTI720900:NTP720900 ODE720900:ODL720900 ONA720900:ONH720900 OWW720900:OXD720900 PGS720900:PGZ720900 PQO720900:PQV720900 QAK720900:QAR720900 QKG720900:QKN720900 QUC720900:QUJ720900 RDY720900:REF720900 RNU720900:ROB720900 RXQ720900:RXX720900 SHM720900:SHT720900 SRI720900:SRP720900 TBE720900:TBL720900 TLA720900:TLH720900 TUW720900:TVD720900 UES720900:UEZ720900 UOO720900:UOV720900 UYK720900:UYR720900 VIG720900:VIN720900 VSC720900:VSJ720900 WBY720900:WCF720900 WLU720900:WMB720900 WVQ720900:WVX720900 I786436:P786436 JE786436:JL786436 TA786436:TH786436 ACW786436:ADD786436 AMS786436:AMZ786436 AWO786436:AWV786436 BGK786436:BGR786436 BQG786436:BQN786436 CAC786436:CAJ786436 CJY786436:CKF786436 CTU786436:CUB786436 DDQ786436:DDX786436 DNM786436:DNT786436 DXI786436:DXP786436 EHE786436:EHL786436 ERA786436:ERH786436 FAW786436:FBD786436 FKS786436:FKZ786436 FUO786436:FUV786436 GEK786436:GER786436 GOG786436:GON786436 GYC786436:GYJ786436 HHY786436:HIF786436 HRU786436:HSB786436 IBQ786436:IBX786436 ILM786436:ILT786436 IVI786436:IVP786436 JFE786436:JFL786436 JPA786436:JPH786436 JYW786436:JZD786436 KIS786436:KIZ786436 KSO786436:KSV786436 LCK786436:LCR786436 LMG786436:LMN786436 LWC786436:LWJ786436 MFY786436:MGF786436 MPU786436:MQB786436 MZQ786436:MZX786436 NJM786436:NJT786436 NTI786436:NTP786436 ODE786436:ODL786436 ONA786436:ONH786436 OWW786436:OXD786436 PGS786436:PGZ786436 PQO786436:PQV786436 QAK786436:QAR786436 QKG786436:QKN786436 QUC786436:QUJ786436 RDY786436:REF786436 RNU786436:ROB786436 RXQ786436:RXX786436 SHM786436:SHT786436 SRI786436:SRP786436 TBE786436:TBL786436 TLA786436:TLH786436 TUW786436:TVD786436 UES786436:UEZ786436 UOO786436:UOV786436 UYK786436:UYR786436 VIG786436:VIN786436 VSC786436:VSJ786436 WBY786436:WCF786436 WLU786436:WMB786436 WVQ786436:WVX786436 I851972:P851972 JE851972:JL851972 TA851972:TH851972 ACW851972:ADD851972 AMS851972:AMZ851972 AWO851972:AWV851972 BGK851972:BGR851972 BQG851972:BQN851972 CAC851972:CAJ851972 CJY851972:CKF851972 CTU851972:CUB851972 DDQ851972:DDX851972 DNM851972:DNT851972 DXI851972:DXP851972 EHE851972:EHL851972 ERA851972:ERH851972 FAW851972:FBD851972 FKS851972:FKZ851972 FUO851972:FUV851972 GEK851972:GER851972 GOG851972:GON851972 GYC851972:GYJ851972 HHY851972:HIF851972 HRU851972:HSB851972 IBQ851972:IBX851972 ILM851972:ILT851972 IVI851972:IVP851972 JFE851972:JFL851972 JPA851972:JPH851972 JYW851972:JZD851972 KIS851972:KIZ851972 KSO851972:KSV851972 LCK851972:LCR851972 LMG851972:LMN851972 LWC851972:LWJ851972 MFY851972:MGF851972 MPU851972:MQB851972 MZQ851972:MZX851972 NJM851972:NJT851972 NTI851972:NTP851972 ODE851972:ODL851972 ONA851972:ONH851972 OWW851972:OXD851972 PGS851972:PGZ851972 PQO851972:PQV851972 QAK851972:QAR851972 QKG851972:QKN851972 QUC851972:QUJ851972 RDY851972:REF851972 RNU851972:ROB851972 RXQ851972:RXX851972 SHM851972:SHT851972 SRI851972:SRP851972 TBE851972:TBL851972 TLA851972:TLH851972 TUW851972:TVD851972 UES851972:UEZ851972 UOO851972:UOV851972 UYK851972:UYR851972 VIG851972:VIN851972 VSC851972:VSJ851972 WBY851972:WCF851972 WLU851972:WMB851972 WVQ851972:WVX851972 I917508:P917508 JE917508:JL917508 TA917508:TH917508 ACW917508:ADD917508 AMS917508:AMZ917508 AWO917508:AWV917508 BGK917508:BGR917508 BQG917508:BQN917508 CAC917508:CAJ917508 CJY917508:CKF917508 CTU917508:CUB917508 DDQ917508:DDX917508 DNM917508:DNT917508 DXI917508:DXP917508 EHE917508:EHL917508 ERA917508:ERH917508 FAW917508:FBD917508 FKS917508:FKZ917508 FUO917508:FUV917508 GEK917508:GER917508 GOG917508:GON917508 GYC917508:GYJ917508 HHY917508:HIF917508 HRU917508:HSB917508 IBQ917508:IBX917508 ILM917508:ILT917508 IVI917508:IVP917508 JFE917508:JFL917508 JPA917508:JPH917508 JYW917508:JZD917508 KIS917508:KIZ917508 KSO917508:KSV917508 LCK917508:LCR917508 LMG917508:LMN917508 LWC917508:LWJ917508 MFY917508:MGF917508 MPU917508:MQB917508 MZQ917508:MZX917508 NJM917508:NJT917508 NTI917508:NTP917508 ODE917508:ODL917508 ONA917508:ONH917508 OWW917508:OXD917508 PGS917508:PGZ917508 PQO917508:PQV917508 QAK917508:QAR917508 QKG917508:QKN917508 QUC917508:QUJ917508 RDY917508:REF917508 RNU917508:ROB917508 RXQ917508:RXX917508 SHM917508:SHT917508 SRI917508:SRP917508 TBE917508:TBL917508 TLA917508:TLH917508 TUW917508:TVD917508 UES917508:UEZ917508 UOO917508:UOV917508 UYK917508:UYR917508 VIG917508:VIN917508 VSC917508:VSJ917508 WBY917508:WCF917508 WLU917508:WMB917508 WVQ917508:WVX917508 I983044:P983044 JE983044:JL983044 TA983044:TH983044 ACW983044:ADD983044 AMS983044:AMZ983044 AWO983044:AWV983044 BGK983044:BGR983044 BQG983044:BQN983044 CAC983044:CAJ983044 CJY983044:CKF983044 CTU983044:CUB983044 DDQ983044:DDX983044 DNM983044:DNT983044 DXI983044:DXP983044 EHE983044:EHL983044 ERA983044:ERH983044 FAW983044:FBD983044 FKS983044:FKZ983044 FUO983044:FUV983044 GEK983044:GER983044 GOG983044:GON983044 GYC983044:GYJ983044 HHY983044:HIF983044 HRU983044:HSB983044 IBQ983044:IBX983044 ILM983044:ILT983044 IVI983044:IVP983044 JFE983044:JFL983044 JPA983044:JPH983044 JYW983044:JZD983044 KIS983044:KIZ983044 KSO983044:KSV983044 LCK983044:LCR983044 LMG983044:LMN983044 LWC983044:LWJ983044 MFY983044:MGF983044 MPU983044:MQB983044 MZQ983044:MZX983044 NJM983044:NJT983044 NTI983044:NTP983044 ODE983044:ODL983044 ONA983044:ONH983044 OWW983044:OXD983044 PGS983044:PGZ983044 PQO983044:PQV983044 QAK983044:QAR983044 QKG983044:QKN983044 QUC983044:QUJ983044 RDY983044:REF983044 RNU983044:ROB983044 RXQ983044:RXX983044 SHM983044:SHT983044 SRI983044:SRP983044 TBE983044:TBL983044 TLA983044:TLH983044 TUW983044:TVD983044 UES983044:UEZ983044 UOO983044:UOV983044 UYK983044:UYR983044 VIG983044:VIN983044 VSC983044:VSJ983044 WBY983044:WCF983044 WLU983044:WMB983044 WVQ983044:WVX983044" xr:uid="{00000000-0002-0000-0500-000005000000}">
      <formula1>$A$48:$A$55</formula1>
    </dataValidation>
  </dataValidations>
  <pageMargins left="0.51181102362204722" right="0.51181102362204722" top="1.5748031496062993" bottom="0.78740157480314965" header="0.31496062992125984" footer="0.31496062992125984"/>
  <pageSetup paperSize="9" scale="80"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7B6DD-E1FF-40ED-977A-9078CD7DA23C}">
  <dimension ref="A1:E11"/>
  <sheetViews>
    <sheetView tabSelected="1" workbookViewId="0">
      <selection activeCell="B5" sqref="B5"/>
    </sheetView>
  </sheetViews>
  <sheetFormatPr defaultRowHeight="14.25" x14ac:dyDescent="0.2"/>
  <cols>
    <col min="2" max="2" width="53.125" customWidth="1"/>
    <col min="3" max="3" width="7.75" customWidth="1"/>
    <col min="4" max="4" width="7.875" hidden="1" customWidth="1"/>
    <col min="5" max="5" width="14" customWidth="1"/>
  </cols>
  <sheetData>
    <row r="1" spans="1:5" ht="18" x14ac:dyDescent="0.25">
      <c r="A1" s="161" t="s">
        <v>868</v>
      </c>
      <c r="B1" s="162"/>
      <c r="C1" s="162"/>
      <c r="D1" s="162"/>
      <c r="E1" s="163"/>
    </row>
    <row r="2" spans="1:5" x14ac:dyDescent="0.2">
      <c r="A2" s="98" t="s">
        <v>864</v>
      </c>
      <c r="B2" s="95" t="s">
        <v>865</v>
      </c>
      <c r="C2" s="98" t="s">
        <v>866</v>
      </c>
      <c r="D2" s="98" t="s">
        <v>867</v>
      </c>
      <c r="E2" s="98" t="s">
        <v>867</v>
      </c>
    </row>
    <row r="3" spans="1:5" x14ac:dyDescent="0.2">
      <c r="A3" s="99" t="str">
        <f>'Orçamento Sintético'!A38</f>
        <v xml:space="preserve"> 4.2.1 </v>
      </c>
      <c r="B3" s="96" t="str">
        <f>'Orçamento Sintético'!D38</f>
        <v>Estaca escavada mecanicamente, diâmetro de 25 cm até 20 t</v>
      </c>
      <c r="C3" s="99" t="str">
        <f>'Orçamento Sintético'!E38</f>
        <v>M</v>
      </c>
      <c r="D3" s="96">
        <f>'Orçamento Sintético'!F38</f>
        <v>942</v>
      </c>
      <c r="E3" s="100">
        <f>D3/2</f>
        <v>471</v>
      </c>
    </row>
    <row r="4" spans="1:5" ht="57" x14ac:dyDescent="0.2">
      <c r="A4" s="99" t="str">
        <f>'Orçamento Sintético'!A59</f>
        <v xml:space="preserve"> 6.1 </v>
      </c>
      <c r="B4" s="97" t="str">
        <f>'Orçamento Sintético'!D59</f>
        <v>ALVENARIA DE VEDAÇÃO DE BLOCOS CERÂMICOS FURADOS NA VERTICAL DE 14X19X39 CM (ESPESSURA 14 CM) E ARGAMASSA DE ASSENTAMENTO COM PREPARO EM BETONEIRA. AF_12/2021</v>
      </c>
      <c r="C4" s="99" t="str">
        <f>'Orçamento Sintético'!E59</f>
        <v>m²</v>
      </c>
      <c r="D4" s="96">
        <f>'Orçamento Sintético'!F59</f>
        <v>1226.8499999999999</v>
      </c>
      <c r="E4" s="100">
        <f t="shared" ref="E4:E6" si="0">D4/2</f>
        <v>613.42499999999995</v>
      </c>
    </row>
    <row r="5" spans="1:5" ht="42.75" x14ac:dyDescent="0.2">
      <c r="A5" s="99" t="str">
        <f>'Orçamento Sintético'!A67</f>
        <v xml:space="preserve"> 7.1.3 </v>
      </c>
      <c r="B5" s="97" t="str">
        <f>'Orçamento Sintético'!D67</f>
        <v>TELHAMENTO COM TELHA CERÂMICA CAPA-CANAL, TIPO PLAN, COM MAIS DE 2 ÁGUAS, INCLUSO TRANSPORTE VERTICAL. AF_07/2019</v>
      </c>
      <c r="C5" s="99" t="str">
        <f>'Orçamento Sintético'!E67</f>
        <v>m²</v>
      </c>
      <c r="D5" s="96">
        <f>'Orçamento Sintético'!F67</f>
        <v>693.66</v>
      </c>
      <c r="E5" s="100">
        <f t="shared" si="0"/>
        <v>346.83</v>
      </c>
    </row>
    <row r="6" spans="1:5" x14ac:dyDescent="0.2">
      <c r="A6" s="99" t="str">
        <f>'Orçamento Sintético'!A190</f>
        <v xml:space="preserve"> 11.3 </v>
      </c>
      <c r="B6" s="96" t="str">
        <f>'Orçamento Sintético'!D190</f>
        <v>Lambril em madeira macho/fêmea tarugado, exceto pinus</v>
      </c>
      <c r="C6" s="99" t="str">
        <f>'Orçamento Sintético'!E190</f>
        <v>m²</v>
      </c>
      <c r="D6" s="96">
        <f>'Orçamento Sintético'!F190</f>
        <v>489.39</v>
      </c>
      <c r="E6" s="100">
        <f t="shared" si="0"/>
        <v>244.69499999999999</v>
      </c>
    </row>
    <row r="11" spans="1:5" ht="73.150000000000006" customHeight="1" x14ac:dyDescent="0.2">
      <c r="A11" s="112" t="s">
        <v>860</v>
      </c>
      <c r="B11" s="112"/>
      <c r="C11" s="112"/>
      <c r="D11" s="112"/>
      <c r="E11" s="112"/>
    </row>
  </sheetData>
  <mergeCells count="2">
    <mergeCell ref="A1:E1"/>
    <mergeCell ref="A11:E11"/>
  </mergeCells>
  <pageMargins left="0.51181102362204722" right="0.51181102362204722" top="1.7716535433070868" bottom="0.78740157480314965"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Orçamento Sintético</vt:lpstr>
      <vt:lpstr>Memorial de Cálculo</vt:lpstr>
      <vt:lpstr>CRONOG</vt:lpstr>
      <vt:lpstr>BDI</vt:lpstr>
      <vt:lpstr>Itens relevância</vt:lpstr>
      <vt:lpstr>BDI!Area_de_impressao</vt:lpstr>
      <vt:lpstr>CRONOG!Area_de_impressao</vt:lpstr>
      <vt:lpstr>'Memorial de Cálculo'!Area_de_impressao</vt:lpstr>
      <vt:lpstr>'Orçamento Sintético'!Area_de_impressao</vt:lpstr>
      <vt:lpstr>'Memorial de Cálculo'!Titulos_de_impressao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Danielle Z. Leao Silva</cp:lastModifiedBy>
  <cp:revision>0</cp:revision>
  <cp:lastPrinted>2024-01-04T13:39:39Z</cp:lastPrinted>
  <dcterms:created xsi:type="dcterms:W3CDTF">2020-04-13T11:45:09Z</dcterms:created>
  <dcterms:modified xsi:type="dcterms:W3CDTF">2024-03-04T18:31:51Z</dcterms:modified>
</cp:coreProperties>
</file>